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G:\Unidades compartidas\04 ADMINISTRATIVA\417 LICITACIONES\04. EVALUACIÓN DE PROPONENTES\16. SUMINISTRO DE ACCESORIOS PARA BAÑOS\07. PLIEGOS DE CONDICICONES\"/>
    </mc:Choice>
  </mc:AlternateContent>
  <xr:revisionPtr revIDLastSave="0" documentId="13_ncr:1_{898090FE-32F8-4063-AD88-5DC76678D588}"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Print_Area" localSheetId="0">Hoja1!$A$1:$H$87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4" i="1"/>
  <c r="G41" i="1"/>
  <c r="G39" i="1"/>
  <c r="G37" i="1"/>
  <c r="D83" i="1"/>
  <c r="D82" i="1"/>
  <c r="G42" i="1"/>
  <c r="G40" i="1"/>
  <c r="G38" i="1"/>
  <c r="G36" i="1"/>
  <c r="G35" i="1"/>
  <c r="G34" i="1"/>
  <c r="G33" i="1"/>
  <c r="G32" i="1"/>
  <c r="G31" i="1"/>
  <c r="G30" i="1"/>
  <c r="G29" i="1"/>
  <c r="G28" i="1"/>
  <c r="G27" i="1"/>
  <c r="F48" i="1" l="1"/>
  <c r="F49" i="1" l="1"/>
  <c r="F53" i="1"/>
  <c r="F51" i="1"/>
  <c r="F52" i="1" s="1"/>
  <c r="F50" i="1"/>
  <c r="F54" i="1" l="1"/>
  <c r="G60" i="1" l="1"/>
  <c r="G59" i="1"/>
  <c r="G58" i="1"/>
</calcChain>
</file>

<file path=xl/sharedStrings.xml><?xml version="1.0" encoding="utf-8"?>
<sst xmlns="http://schemas.openxmlformats.org/spreadsheetml/2006/main" count="117" uniqueCount="92">
  <si>
    <t>DESCRIPCION</t>
  </si>
  <si>
    <t xml:space="preserve"> PUERTA No.</t>
  </si>
  <si>
    <t>FECHA ACTUALIZACIÓN</t>
  </si>
  <si>
    <t>MARZO 08 DE 2023</t>
  </si>
  <si>
    <t>VERSIÓN No. 02</t>
  </si>
  <si>
    <t>CONTRATO N.001057 DE 2022 - CONSTRUCCIÓN Y DOTACIÓN  DEL EDIFICIO DE LABORATORIOS E INVESTIGACIÓN DE LA FACULTAD DE INGENIERÍA DE LA UNIVERSIDAD DISTRITAL FRANCISCO JOSÉ DE CALDAS BOGOTÁ</t>
  </si>
  <si>
    <r>
      <t>FECHA:</t>
    </r>
    <r>
      <rPr>
        <sz val="11"/>
        <color indexed="8"/>
        <rFont val="Century Gothic"/>
        <family val="2"/>
      </rPr>
      <t xml:space="preserve"> </t>
    </r>
  </si>
  <si>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</si>
  <si>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</si>
  <si>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</si>
  <si>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</si>
  <si>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</si>
  <si>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</si>
  <si>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</si>
  <si>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</si>
  <si>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</si>
  <si>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SUB-TOTAL</t>
  </si>
  <si>
    <t xml:space="preserve"> % ADMINISTRACIÓN (Si aplica)</t>
  </si>
  <si>
    <t xml:space="preserve"> % IMPREVISTOS (Si aplica)</t>
  </si>
  <si>
    <t xml:space="preserve"> %UTILIDAD (Si aplica)</t>
  </si>
  <si>
    <t>IVA  sobre la UTILIDAD 19% (Si aplica)</t>
  </si>
  <si>
    <t>IVA  19% (Si aplica)</t>
  </si>
  <si>
    <t>VALOR TOTAL DE LA PROPUESTA (COSTO DIRECTO + IVA SEGÚN SEA E CASO)</t>
  </si>
  <si>
    <t>INFORMACIÓN ADICIONAL</t>
  </si>
  <si>
    <t>FORMA DE PAGO:</t>
  </si>
  <si>
    <t>VALIDEZ DE LA OFERTA (DÍAS CALENDARIO):</t>
  </si>
  <si>
    <t>PLAZO DE ENTREGA (DÍAS CALENDARIO):</t>
  </si>
  <si>
    <t>EXPERIENCIA ESPECÍFICA DEL OFERENTE:</t>
  </si>
  <si>
    <t>OBSERVACIONES</t>
  </si>
  <si>
    <t xml:space="preserve">CLÁUSULAS / CONDICIONES </t>
  </si>
  <si>
    <t>GARANTÍAS</t>
  </si>
  <si>
    <t>GENERALIDADES</t>
  </si>
  <si>
    <t>____________________________________________</t>
  </si>
  <si>
    <t>CONSORCIO SAN JAVIER</t>
  </si>
  <si>
    <t>ARQ. CARLOS OCHOA</t>
  </si>
  <si>
    <t>DIRECTOR DE OBRA</t>
  </si>
  <si>
    <t>F -CM (PC) – 12</t>
  </si>
  <si>
    <t>REPRESENTANTE LEGAL</t>
  </si>
  <si>
    <t>901.584.303 - 0</t>
  </si>
  <si>
    <r>
      <t xml:space="preserve">Pág:  </t>
    </r>
    <r>
      <rPr>
        <b/>
        <u/>
        <sz val="11"/>
        <color indexed="8"/>
        <rFont val="Century Gothic"/>
        <family val="2"/>
      </rPr>
      <t>__1__</t>
    </r>
    <r>
      <rPr>
        <b/>
        <sz val="11"/>
        <color indexed="8"/>
        <rFont val="Century Gothic"/>
        <family val="2"/>
      </rPr>
      <t xml:space="preserve"> de </t>
    </r>
    <r>
      <rPr>
        <b/>
        <u/>
        <sz val="11"/>
        <color indexed="8"/>
        <rFont val="Century Gothic"/>
        <family val="2"/>
      </rPr>
      <t>__1__</t>
    </r>
  </si>
  <si>
    <t>SUMINISTRO E INSTALACIÓN DE ESTRUCTURAS METALICAS DE ESCALERAS, MATERAS, OTRAS</t>
  </si>
  <si>
    <t>UND</t>
  </si>
  <si>
    <t>SUMINISTRO DE ACCESORIOS PARA BAÑOS</t>
  </si>
  <si>
    <t>15. APARATOS SANITARIOS Y ACCESORIOS</t>
  </si>
  <si>
    <t>VALOR UNITARIO</t>
  </si>
  <si>
    <t>VR. TOTAL</t>
  </si>
  <si>
    <t>CANTIDAD</t>
  </si>
  <si>
    <t xml:space="preserve">SUMINISTRO GRIFERÍA DE MESÓN PARA LAVAMANOS MARCA HELVEX </t>
  </si>
  <si>
    <t>Und</t>
  </si>
  <si>
    <t>15.7.1.</t>
  </si>
  <si>
    <t>15.7.2.</t>
  </si>
  <si>
    <t>ACOPLE PARA LLAVE MB-131  MANGUERA 1/2"</t>
  </si>
  <si>
    <t>15.7.</t>
  </si>
  <si>
    <t xml:space="preserve">NIT. </t>
  </si>
  <si>
    <t>15.10</t>
  </si>
  <si>
    <t>SUMINISTRO SECADOR ELÉCTRICO MANOS LIBRES. REF. 1 -AA-1800SRA DE ACCESORIOS Y ACABADOS O EQUIVALENTE</t>
  </si>
  <si>
    <t>15.10.</t>
  </si>
  <si>
    <r>
      <rPr>
        <b/>
        <sz val="18"/>
        <color theme="1"/>
        <rFont val="Century Gothic"/>
        <family val="2"/>
      </rPr>
      <t xml:space="preserve">LLAVE TEMPORIZADORA A MESON V122-1,5 
</t>
    </r>
    <r>
      <rPr>
        <sz val="18"/>
        <color theme="1"/>
        <rFont val="Century Gothic"/>
        <family val="2"/>
      </rPr>
      <t xml:space="preserve">ACCIONAMIENTO DE PUSH CON CIERRE AUTOMÁTICO Y RECUBRIMIENTO ANTIBACTERIAL EN BOTÓN ACCIONADOR. SEGURO ANTIRROBO. </t>
    </r>
    <r>
      <rPr>
        <b/>
        <sz val="18"/>
        <color theme="1"/>
        <rFont val="Century Gothic"/>
        <family val="2"/>
      </rPr>
      <t xml:space="preserve">ACABADO CROMO. </t>
    </r>
  </si>
  <si>
    <t>15.11</t>
  </si>
  <si>
    <t>15.12</t>
  </si>
  <si>
    <t xml:space="preserve"> SUMINISTRO PROTECTOR PARA PAPEL HIGIÉNICO DE SOBREPONER EN LA PARED. REF. 8 -AA-845 DE ACCESORIOS Y ACABADOS O EQUIVALENTE</t>
  </si>
  <si>
    <r>
      <t xml:space="preserve">SECADOR DE MANOS </t>
    </r>
    <r>
      <rPr>
        <b/>
        <sz val="18"/>
        <color theme="1"/>
        <rFont val="Century Gothic"/>
        <family val="2"/>
      </rPr>
      <t>MB-1012-AIB S</t>
    </r>
  </si>
  <si>
    <r>
      <t xml:space="preserve">PORTAPAPEL JUMBO </t>
    </r>
    <r>
      <rPr>
        <b/>
        <sz val="18"/>
        <color theme="1"/>
        <rFont val="Century Gothic"/>
        <family val="2"/>
      </rPr>
      <t xml:space="preserve">MB-2513 </t>
    </r>
  </si>
  <si>
    <t>SUMINISTRO DISPENSADOR DE JABÓN LÍQUIDO CON VENTANA INDICADORA DE NIVEL DE JABÓN. . REF. 8-AA-640 DE ACCESORIOS Y ACABADOS O EQUIVALENTE.</t>
  </si>
  <si>
    <r>
      <t xml:space="preserve">DISPENSADOR DE JABON </t>
    </r>
    <r>
      <rPr>
        <b/>
        <sz val="18"/>
        <color theme="1"/>
        <rFont val="Century Gothic"/>
        <family val="2"/>
      </rPr>
      <t xml:space="preserve">MB-2515  </t>
    </r>
  </si>
  <si>
    <t>SUMINISTRO CANECA DE BORDES REDONDEADOS EN LÁMINA DE ACERO INOXIDABLE SAE 304 CAL 18, DIM= 0,40X0,31X0,13 M.  REF. 8-AA-928 DE ACCESORIOS Y ACABADOS O EQUIVALENTE.</t>
  </si>
  <si>
    <r>
      <t xml:space="preserve">CANECAS RECTANGULARES </t>
    </r>
    <r>
      <rPr>
        <b/>
        <sz val="18"/>
        <color theme="1"/>
        <rFont val="Century Gothic"/>
        <family val="2"/>
      </rPr>
      <t xml:space="preserve">CR1-AI </t>
    </r>
  </si>
  <si>
    <t>15.13</t>
  </si>
  <si>
    <t>15.14</t>
  </si>
  <si>
    <t xml:space="preserve">SUMINISTRO PASAMANOS RECTO PARA PERSONAS EN CONDICIÓN DE DISCAPACIDAD. MARCA SOCODA REF. 231809 DE ACCESORIOS Y ACABADOS O EQUIVALENTE. </t>
  </si>
  <si>
    <r>
      <t xml:space="preserve"> BARRA DE SEGURIDAD RECTA </t>
    </r>
    <r>
      <rPr>
        <b/>
        <sz val="18"/>
        <color theme="1"/>
        <rFont val="Century Gothic"/>
        <family val="2"/>
      </rPr>
      <t>B-610-S</t>
    </r>
  </si>
  <si>
    <t>15.15</t>
  </si>
  <si>
    <t>SUMINISTRO BARRA DE SEGURIDAD ABATIBLE DE SOBREPONER CON SUJECIÓN OCULTA, ACABADO ACERO INOXIDABLE SATINADO, REF. 30-AA-R8960FD MOEN DE ACCESORIOS Y ACABADOS O EQUIVALENTE DE IGUAL CALIDAD</t>
  </si>
  <si>
    <r>
      <t xml:space="preserve"> BARRA DE SEGURIDAD ABATIBLE </t>
    </r>
    <r>
      <rPr>
        <b/>
        <sz val="18"/>
        <color theme="1"/>
        <rFont val="Century Gothic"/>
        <family val="2"/>
      </rPr>
      <t>MB-2376</t>
    </r>
  </si>
  <si>
    <t>SUMINISTRO CAJA REGISTRO DE BAÑO, TAPA EN ACERO INOXIDABLE</t>
  </si>
  <si>
    <t>15.20.</t>
  </si>
  <si>
    <t>15.20.1.</t>
  </si>
  <si>
    <r>
      <t xml:space="preserve"> TAPA REGISTRO 20 х 20 </t>
    </r>
    <r>
      <rPr>
        <b/>
        <sz val="18"/>
        <color theme="1"/>
        <rFont val="Century Gothic"/>
        <family val="2"/>
      </rPr>
      <t xml:space="preserve">TRM-20 </t>
    </r>
  </si>
  <si>
    <r>
      <t xml:space="preserve">TAPA REGISTRO 30 х 30 </t>
    </r>
    <r>
      <rPr>
        <b/>
        <sz val="18"/>
        <color theme="1"/>
        <rFont val="Century Gothic"/>
        <family val="2"/>
      </rPr>
      <t xml:space="preserve">TRM-30  </t>
    </r>
  </si>
  <si>
    <t>SUMINISTRO REJILLA PARA DESAGÜES EN PISO, INCLUYE ZONAS HÚMEDAS, BAÑOS Y POCETAS</t>
  </si>
  <si>
    <t>15.21.</t>
  </si>
  <si>
    <t>15.21.1.</t>
  </si>
  <si>
    <t>15.21.2.</t>
  </si>
  <si>
    <t>15.20.2.</t>
  </si>
  <si>
    <r>
      <t xml:space="preserve">DESAGÜES EN PISO REJILLA 2" </t>
    </r>
    <r>
      <rPr>
        <b/>
        <sz val="18"/>
        <color theme="1"/>
        <rFont val="Century Gothic"/>
        <family val="2"/>
      </rPr>
      <t>342-R</t>
    </r>
  </si>
  <si>
    <r>
      <t>DESAGÜES EN PISO REJILLA 3"  S</t>
    </r>
    <r>
      <rPr>
        <b/>
        <sz val="18"/>
        <color theme="1"/>
        <rFont val="Century Gothic"/>
        <family val="2"/>
      </rPr>
      <t xml:space="preserve">C-021  </t>
    </r>
  </si>
  <si>
    <t xml:space="preserve">60 DIAS HABILES </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</si>
  <si>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6"/>
        <color indexed="8"/>
        <rFont val="Century Gothic"/>
        <family val="2"/>
      </rPr>
      <t>AFIANSADO EL CONSORCIO SAN JAVIER NIT. 901.584.303 - 0  Y</t>
    </r>
    <r>
      <rPr>
        <sz val="16"/>
        <color indexed="8"/>
        <rFont val="Century Gothic"/>
        <family val="2"/>
      </rPr>
      <t xml:space="preserve"> </t>
    </r>
    <r>
      <rPr>
        <b/>
        <sz val="16"/>
        <color indexed="8"/>
        <rFont val="Century Gothic"/>
        <family val="2"/>
      </rPr>
      <t>AFIANZADO Y BENEFICIARIA ADICIONAL A LA UNIVERSIDAD DISTRITAL FRANCISCO JOSÉ DE CALDAS NIT. 899.999.230 - 7</t>
    </r>
    <r>
      <rPr>
        <sz val="16"/>
        <color indexed="8"/>
        <rFont val="Century Gothic"/>
        <family val="2"/>
      </rPr>
      <t xml:space="preserve">, QUE CUBRA LOS SIGUIENTES AMPAROS, DE ACUERDO CON EL OBJETO DE ESTA CONTRATO:
</t>
    </r>
    <r>
      <rPr>
        <b/>
        <sz val="16"/>
        <color indexed="8"/>
        <rFont val="Century Gothic"/>
        <family val="2"/>
      </rPr>
      <t>I.	AMPARO DE CUMPLIMIENTO: P</t>
    </r>
    <r>
      <rPr>
        <sz val="16"/>
        <color rgb="FF000000"/>
        <rFont val="Century Gothic"/>
        <family val="2"/>
      </rPr>
      <t>OR EL 20% DEL VALOR DEL CONTRATO, POR SU PLAZO DE EJECUCIÓN Y SEIS (6) MESES MÁS, DEBIENDO PERMANECER VIGENTE HASTA LA LIQUIDACIÓN</t>
    </r>
    <r>
      <rPr>
        <b/>
        <sz val="16"/>
        <color indexed="8"/>
        <rFont val="Century Gothic"/>
        <family val="2"/>
      </rPr>
      <t xml:space="preserve">.
II.	CALIDAD Y CORRECTO FUNCIONAMIENTO DE LOS BIENES: </t>
    </r>
    <r>
      <rPr>
        <sz val="16"/>
        <color rgb="FF000000"/>
        <rFont val="Century Gothic"/>
        <family val="2"/>
      </rPr>
      <t>POR EL 20% DEL VALOR DEL CONTRATO, POR EL PLAZO DE EJECUCIÓN Y (3) AÑOS ADICIONAL.</t>
    </r>
    <r>
      <rPr>
        <b/>
        <sz val="16"/>
        <color indexed="8"/>
        <rFont val="Century Gothic"/>
        <family val="2"/>
      </rPr>
      <t xml:space="preserve">
III.	CORRECTO MANEJO E INVERSIÓN DEL ANTICIPO: </t>
    </r>
    <r>
      <rPr>
        <sz val="16"/>
        <color rgb="FF000000"/>
        <rFont val="Century Gothic"/>
        <family val="2"/>
      </rPr>
      <t xml:space="preserve">POR EL 100% DEL VALOR DESEMBOLSADO COMO ANTICIPO Y POR EL PLAZO DE EJECUCIÓN DEL CONTRATO.
</t>
    </r>
    <r>
      <rPr>
        <b/>
        <sz val="16"/>
        <color indexed="8"/>
        <rFont val="Century Gothic"/>
        <family val="2"/>
      </rPr>
      <t>NOTA:</t>
    </r>
    <r>
      <rPr>
        <sz val="16"/>
        <color indexed="8"/>
        <rFont val="Century Gothic"/>
        <family val="2"/>
      </rPr>
      <t xml:space="preserve"> ESTAS PÓLIZAS PERMANECERÁN VIGENTES DURANTE LA TOTALIDAD DEL PRESENTE CONTRATO. SU COSTO Y EL DE CUALQUIER PRÓRROGA SERÁN A CARGO DEL CONTRATISTA.</t>
    </r>
  </si>
  <si>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6"/>
        <color indexed="8"/>
        <rFont val="Century Gothic"/>
        <family val="2"/>
      </rPr>
      <t>ÍTEM 15. APARATOS SANITARIOS Y ACCESORIOS</t>
    </r>
    <r>
      <rPr>
        <sz val="16"/>
        <color indexed="8"/>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</si>
  <si>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ANTICIPO</t>
  </si>
  <si>
    <t>CONTRA ENTREGA</t>
  </si>
  <si>
    <t xml:space="preserve">PAGO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</si>
</sst>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 * #,##0_ ;_ * \-#,##0_ ;_ * &quot;-&quot;??_ ;_ @_ "/>
    <numFmt numFmtId="165" formatCode="_-[$$-240A]\ * #,##0.00_-;\-[$$-240A]\ * #,##0.00_-;_-[$$-240A]\ * &quot;-&quot;??_-;_-@_-"/>
    <numFmt numFmtId="166" formatCode="_-&quot;$&quot;\ * #,##0.00_-;\-&quot;$&quot;\ * #,##0.00_-;_-&quot;$&quot;\ * &quot;-&quot;??_-;_-@"/>
  </numFmts>
  <fonts count="29" x14ac:knownFonts="1">
    <font>
      <sz val="11"/>
      <color theme="1"/>
      <name val="Aptos Narrow"/>
      <family val="2"/>
      <scheme val="minor"/>
    </font>
    <font>
      <b/>
      <sz val="11"/>
      <color indexed="8"/>
      <name val="Century Gothic"/>
      <family val="2"/>
    </font>
    <font>
      <sz val="11"/>
      <color indexed="8"/>
      <name val="Century Gothic"/>
      <family val="2"/>
    </font>
    <font>
      <b/>
      <u/>
      <sz val="11"/>
      <color indexed="8"/>
      <name val="Century Gothic"/>
      <family val="2"/>
    </font>
    <font>
      <u/>
      <sz val="11"/>
      <color theme="10"/>
      <name val="Aptos Narrow"/>
      <family val="2"/>
      <scheme val="minor"/>
    </font>
    <font>
      <sz val="11"/>
      <color theme="1"/>
      <name val="Century Gothic"/>
      <family val="2"/>
    </font>
    <font>
      <sz val="12"/>
      <color theme="1"/>
      <name val="Aptos Narrow"/>
      <family val="2"/>
      <scheme val="minor"/>
    </font>
    <font>
      <b/>
      <sz val="20"/>
      <color theme="1"/>
      <name val="Century Gothic"/>
      <family val="2"/>
    </font>
    <font>
      <sz val="14"/>
      <color theme="1"/>
      <name val="Century Gothic"/>
      <family val="2"/>
    </font>
    <font>
      <b/>
      <sz val="11"/>
      <color theme="1"/>
      <name val="Century Gothic"/>
      <family val="2"/>
    </font>
    <font>
      <b/>
      <sz val="14"/>
      <color theme="0"/>
      <name val="Century Gothic"/>
      <family val="2"/>
    </font>
    <font>
      <sz val="16"/>
      <color theme="1"/>
      <name val="Century Gothic"/>
      <family val="2"/>
    </font>
    <font>
      <b/>
      <sz val="14"/>
      <color theme="1"/>
      <name val="Century Gothic"/>
      <family val="2"/>
    </font>
    <font>
      <b/>
      <sz val="24"/>
      <color theme="1"/>
      <name val="Century Gothic"/>
      <family val="2"/>
    </font>
    <font>
      <b/>
      <sz val="12"/>
      <color theme="1"/>
      <name val="Century Gothic"/>
      <family val="2"/>
    </font>
    <font>
      <b/>
      <sz val="36"/>
      <color theme="1"/>
      <name val="Century Gothic"/>
      <family val="2"/>
    </font>
    <font>
      <b/>
      <sz val="16"/>
      <color theme="1"/>
      <name val="Century Gothic"/>
      <family val="2"/>
    </font>
    <font>
      <sz val="18"/>
      <color theme="1"/>
      <name val="Century Gothic"/>
      <family val="2"/>
    </font>
    <font>
      <sz val="10"/>
      <name val="Arial"/>
      <family val="2"/>
    </font>
    <font>
      <b/>
      <sz val="18"/>
      <color theme="1"/>
      <name val="Century Gothic"/>
      <family val="2"/>
    </font>
    <font>
      <sz val="22"/>
      <color theme="1"/>
      <name val="Century Gothic"/>
      <family val="2"/>
    </font>
    <font>
      <b/>
      <sz val="22"/>
      <color theme="1"/>
      <name val="Century Gothic"/>
      <family val="2"/>
    </font>
    <font>
      <sz val="8"/>
      <name val="Aptos Narrow"/>
      <family val="2"/>
      <scheme val="minor"/>
    </font>
    <font>
      <sz val="16"/>
      <color theme="1"/>
      <name val="Aptos Narrow"/>
      <family val="2"/>
      <scheme val="minor"/>
    </font>
    <font>
      <b/>
      <sz val="16"/>
      <color theme="0"/>
      <name val="Century Gothic"/>
      <family val="2"/>
    </font>
    <font>
      <b/>
      <sz val="16"/>
      <color rgb="FF262626"/>
      <name val="Century Gothic"/>
      <family val="2"/>
    </font>
    <font>
      <b/>
      <sz val="16"/>
      <color indexed="8"/>
      <name val="Century Gothic"/>
      <family val="2"/>
    </font>
    <font>
      <sz val="16"/>
      <color indexed="8"/>
      <name val="Century Gothic"/>
      <family val="2"/>
    </font>
    <font>
      <sz val="16"/>
      <color rgb="FF000000"/>
      <name val="Century Gothic"/>
      <family val="2"/>
    </font>
  </fonts>
  <fills count="10">
    <fill>
      <patternFill patternType="none"/>
    </fill>
    <fill>
      <patternFill patternType="gray125"/>
    </fill>
    <fill>
      <patternFill patternType="solid">
        <fgColor theme="0"/>
        <bgColor theme="0"/>
      </patternFill>
    </fill>
    <fill>
      <patternFill patternType="solid">
        <fgColor rgb="FF44546A"/>
        <bgColor rgb="FF44546A"/>
      </patternFill>
    </fill>
    <fill>
      <patternFill patternType="solid">
        <fgColor theme="0"/>
        <bgColor indexed="64"/>
      </patternFill>
    </fill>
    <fill>
      <patternFill patternType="solid">
        <fgColor rgb="FFD0CECE"/>
        <bgColor rgb="FFD0CECE"/>
      </patternFill>
    </fill>
    <fill>
      <patternFill patternType="solid">
        <fgColor rgb="FFD8D8D8"/>
        <bgColor rgb="FFD8D8D8"/>
      </patternFill>
    </fill>
    <fill>
      <patternFill patternType="solid">
        <fgColor rgb="FFECECEC"/>
        <bgColor rgb="FFECECEC"/>
      </patternFill>
    </fill>
    <fill>
      <patternFill patternType="solid">
        <fgColor theme="2" tint="-9.9978637043366805E-2"/>
        <bgColor rgb="FF44546A"/>
      </patternFill>
    </fill>
    <fill>
      <patternFill patternType="solid">
        <fgColor theme="0"/>
        <bgColor rgb="FFFFFF00"/>
      </patternFill>
    </fill>
  </fills>
  <borders count="6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dashed">
        <color indexed="64"/>
      </bottom>
      <diagonal/>
    </border>
    <border>
      <left/>
      <right/>
      <top style="dashed">
        <color indexed="64"/>
      </top>
      <bottom style="dashed">
        <color indexed="64"/>
      </bottom>
      <diagonal/>
    </border>
    <border>
      <left/>
      <right/>
      <top style="dashed">
        <color indexed="64"/>
      </top>
      <bottom style="medium">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style="medium">
        <color indexed="64"/>
      </bottom>
      <diagonal/>
    </border>
    <border>
      <left/>
      <right style="medium">
        <color indexed="64"/>
      </right>
      <top style="dashed">
        <color indexed="64"/>
      </top>
      <bottom style="medium">
        <color indexed="64"/>
      </bottom>
      <diagonal/>
    </border>
    <border>
      <left style="dashed">
        <color indexed="64"/>
      </left>
      <right style="medium">
        <color indexed="64"/>
      </right>
      <top style="dashed">
        <color indexed="64"/>
      </top>
      <bottom style="dashed">
        <color indexed="64"/>
      </bottom>
      <diagonal/>
    </border>
    <border>
      <left style="dashed">
        <color indexed="64"/>
      </left>
      <right style="medium">
        <color indexed="64"/>
      </right>
      <top style="dashed">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dashed">
        <color indexed="64"/>
      </left>
      <right style="medium">
        <color indexed="64"/>
      </right>
      <top style="medium">
        <color indexed="64"/>
      </top>
      <bottom style="dashed">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dashed">
        <color indexed="64"/>
      </right>
      <top style="dashed">
        <color indexed="64"/>
      </top>
      <bottom style="dashed">
        <color indexed="64"/>
      </bottom>
      <diagonal/>
    </border>
    <border>
      <left style="medium">
        <color rgb="FF000000"/>
      </left>
      <right style="dashed">
        <color indexed="64"/>
      </right>
      <top style="dashed">
        <color indexed="64"/>
      </top>
      <bottom style="medium">
        <color indexed="64"/>
      </bottom>
      <diagonal/>
    </border>
    <border>
      <left style="medium">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rgb="FF000000"/>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style="medium">
        <color rgb="FF000000"/>
      </left>
      <right/>
      <top style="medium">
        <color rgb="FF000000"/>
      </top>
      <bottom style="dashed">
        <color rgb="FF000000"/>
      </bottom>
      <diagonal/>
    </border>
    <border>
      <left/>
      <right/>
      <top style="medium">
        <color rgb="FF000000"/>
      </top>
      <bottom style="dashed">
        <color rgb="FF000000"/>
      </bottom>
      <diagonal/>
    </border>
    <border>
      <left style="medium">
        <color rgb="FF000000"/>
      </left>
      <right/>
      <top style="dashed">
        <color rgb="FF000000"/>
      </top>
      <bottom style="dashed">
        <color rgb="FF000000"/>
      </bottom>
      <diagonal/>
    </border>
    <border>
      <left/>
      <right/>
      <top style="dashed">
        <color rgb="FF000000"/>
      </top>
      <bottom style="dashed">
        <color rgb="FF000000"/>
      </bottom>
      <diagonal/>
    </border>
    <border>
      <left style="medium">
        <color rgb="FF000000"/>
      </left>
      <right/>
      <top style="dashed">
        <color rgb="FF000000"/>
      </top>
      <bottom style="medium">
        <color rgb="FF000000"/>
      </bottom>
      <diagonal/>
    </border>
    <border>
      <left/>
      <right/>
      <top style="dashed">
        <color rgb="FF000000"/>
      </top>
      <bottom style="medium">
        <color rgb="FF000000"/>
      </bottom>
      <diagonal/>
    </border>
    <border>
      <left style="medium">
        <color rgb="FF000000"/>
      </left>
      <right style="dashed">
        <color indexed="64"/>
      </right>
      <top style="medium">
        <color indexed="64"/>
      </top>
      <bottom style="dashed">
        <color indexed="64"/>
      </bottom>
      <diagonal/>
    </border>
    <border>
      <left/>
      <right style="medium">
        <color rgb="FF000000"/>
      </right>
      <top style="dashed">
        <color rgb="FF000000"/>
      </top>
      <bottom style="medium">
        <color rgb="FF000000"/>
      </bottom>
      <diagonal/>
    </border>
    <border>
      <left/>
      <right style="medium">
        <color rgb="FF000000"/>
      </right>
      <top style="dashed">
        <color rgb="FF000000"/>
      </top>
      <bottom style="dashed">
        <color rgb="FF000000"/>
      </bottom>
      <diagonal/>
    </border>
    <border>
      <left/>
      <right style="medium">
        <color rgb="FF000000"/>
      </right>
      <top style="medium">
        <color rgb="FF000000"/>
      </top>
      <bottom style="dashed">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xf numFmtId="0" fontId="18" fillId="0" borderId="0"/>
  </cellStyleXfs>
  <cellXfs count="193">
    <xf numFmtId="0" fontId="0" fillId="0" borderId="0" xfId="0"/>
    <xf numFmtId="0" fontId="5" fillId="0" borderId="0" xfId="0" applyFont="1"/>
    <xf numFmtId="0" fontId="6" fillId="0" borderId="0" xfId="0" applyFont="1"/>
    <xf numFmtId="0" fontId="5" fillId="2" borderId="0" xfId="0" applyFont="1" applyFill="1"/>
    <xf numFmtId="0" fontId="7" fillId="2" borderId="29" xfId="0" applyFont="1" applyFill="1" applyBorder="1" applyAlignment="1">
      <alignment vertical="center" wrapText="1"/>
    </xf>
    <xf numFmtId="0" fontId="7" fillId="2" borderId="30" xfId="0" applyFont="1" applyFill="1" applyBorder="1" applyAlignment="1">
      <alignment vertical="center" wrapText="1"/>
    </xf>
    <xf numFmtId="0" fontId="7" fillId="2" borderId="31" xfId="0" applyFont="1" applyFill="1" applyBorder="1" applyAlignment="1">
      <alignment vertical="center" wrapText="1"/>
    </xf>
    <xf numFmtId="0" fontId="5" fillId="2" borderId="0" xfId="0" applyFont="1" applyFill="1" applyAlignment="1">
      <alignment vertical="center"/>
    </xf>
    <xf numFmtId="0" fontId="5" fillId="2" borderId="32" xfId="0" applyFont="1" applyFill="1" applyBorder="1" applyAlignment="1">
      <alignment vertical="center"/>
    </xf>
    <xf numFmtId="0" fontId="8" fillId="2" borderId="0" xfId="0" applyFont="1" applyFill="1" applyAlignment="1">
      <alignment vertical="center"/>
    </xf>
    <xf numFmtId="0" fontId="8" fillId="0" borderId="0" xfId="0" applyFont="1" applyAlignment="1">
      <alignment vertical="center"/>
    </xf>
    <xf numFmtId="0" fontId="8" fillId="2" borderId="0" xfId="0" applyFont="1" applyFill="1"/>
    <xf numFmtId="0" fontId="5" fillId="2" borderId="7" xfId="0" applyFont="1" applyFill="1" applyBorder="1" applyAlignment="1">
      <alignment vertical="center"/>
    </xf>
    <xf numFmtId="0" fontId="5" fillId="2" borderId="8" xfId="0" applyFont="1" applyFill="1" applyBorder="1" applyAlignment="1">
      <alignment vertical="center"/>
    </xf>
    <xf numFmtId="0" fontId="5" fillId="2" borderId="8" xfId="0" applyFont="1" applyFill="1" applyBorder="1"/>
    <xf numFmtId="0" fontId="5" fillId="2" borderId="9" xfId="0" applyFont="1" applyFill="1" applyBorder="1"/>
    <xf numFmtId="0" fontId="5" fillId="2" borderId="10" xfId="0" applyFont="1" applyFill="1" applyBorder="1" applyAlignment="1">
      <alignment vertical="center"/>
    </xf>
    <xf numFmtId="0" fontId="5" fillId="2" borderId="11" xfId="0" applyFont="1" applyFill="1" applyBorder="1"/>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xf>
    <xf numFmtId="44" fontId="5" fillId="2" borderId="0" xfId="0" applyNumberFormat="1" applyFont="1" applyFill="1"/>
    <xf numFmtId="44" fontId="5" fillId="0" borderId="0" xfId="0" applyNumberFormat="1" applyFont="1"/>
    <xf numFmtId="44" fontId="0" fillId="0" borderId="0" xfId="0" applyNumberFormat="1"/>
    <xf numFmtId="44" fontId="5" fillId="2" borderId="8" xfId="0" applyNumberFormat="1" applyFont="1" applyFill="1" applyBorder="1" applyAlignment="1">
      <alignment vertical="center"/>
    </xf>
    <xf numFmtId="44" fontId="5" fillId="2" borderId="13" xfId="0" applyNumberFormat="1" applyFont="1" applyFill="1" applyBorder="1" applyAlignment="1">
      <alignment horizontal="center" vertical="center" wrapText="1"/>
    </xf>
    <xf numFmtId="0" fontId="5" fillId="2" borderId="0" xfId="0" applyFont="1" applyFill="1" applyAlignment="1">
      <alignment horizontal="center" vertical="center"/>
    </xf>
    <xf numFmtId="0" fontId="9" fillId="2" borderId="0" xfId="0" applyFont="1" applyFill="1" applyAlignment="1">
      <alignment horizontal="center" vertical="center" wrapText="1"/>
    </xf>
    <xf numFmtId="0" fontId="5" fillId="2" borderId="11" xfId="0" applyFont="1" applyFill="1" applyBorder="1" applyAlignment="1">
      <alignment vertical="center"/>
    </xf>
    <xf numFmtId="0" fontId="5" fillId="2" borderId="11" xfId="0" applyFont="1" applyFill="1" applyBorder="1" applyAlignment="1">
      <alignment vertical="center" wrapText="1"/>
    </xf>
    <xf numFmtId="0" fontId="9" fillId="2" borderId="11" xfId="0" applyFont="1" applyFill="1" applyBorder="1" applyAlignment="1">
      <alignment vertical="center" wrapText="1"/>
    </xf>
    <xf numFmtId="44" fontId="5" fillId="2" borderId="0" xfId="0" applyNumberFormat="1" applyFont="1" applyFill="1" applyAlignment="1">
      <alignment vertical="center"/>
    </xf>
    <xf numFmtId="0" fontId="5" fillId="2" borderId="0" xfId="0" applyFont="1" applyFill="1" applyAlignment="1">
      <alignment horizontal="center" vertical="top" wrapText="1"/>
    </xf>
    <xf numFmtId="0" fontId="5" fillId="2" borderId="0" xfId="0" applyFont="1" applyFill="1" applyAlignment="1">
      <alignment vertical="center" wrapText="1"/>
    </xf>
    <xf numFmtId="0" fontId="5" fillId="2" borderId="0" xfId="0" applyFont="1" applyFill="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horizontal="center" vertical="center"/>
    </xf>
    <xf numFmtId="0" fontId="0" fillId="4" borderId="0" xfId="0" applyFill="1"/>
    <xf numFmtId="0" fontId="0" fillId="4" borderId="10" xfId="0" applyFill="1" applyBorder="1"/>
    <xf numFmtId="0" fontId="9" fillId="9" borderId="0" xfId="0" applyFont="1" applyFill="1" applyAlignment="1">
      <alignment vertical="center" wrapText="1"/>
    </xf>
    <xf numFmtId="0" fontId="9" fillId="9" borderId="11" xfId="0" applyFont="1" applyFill="1" applyBorder="1" applyAlignment="1">
      <alignment vertical="center" wrapText="1"/>
    </xf>
    <xf numFmtId="0" fontId="5" fillId="9" borderId="0" xfId="0" applyFont="1" applyFill="1" applyAlignment="1">
      <alignment vertical="center"/>
    </xf>
    <xf numFmtId="0" fontId="5" fillId="9" borderId="11" xfId="0" applyFont="1" applyFill="1" applyBorder="1" applyAlignment="1">
      <alignment vertical="center"/>
    </xf>
    <xf numFmtId="10" fontId="5" fillId="4" borderId="15" xfId="0" applyNumberFormat="1" applyFont="1" applyFill="1" applyBorder="1" applyAlignment="1">
      <alignment horizontal="center" vertical="center"/>
    </xf>
    <xf numFmtId="10" fontId="5" fillId="4" borderId="16" xfId="0" applyNumberFormat="1" applyFont="1" applyFill="1" applyBorder="1" applyAlignment="1">
      <alignment horizontal="center" vertical="center"/>
    </xf>
    <xf numFmtId="10" fontId="5" fillId="4" borderId="17" xfId="0" applyNumberFormat="1" applyFont="1" applyFill="1" applyBorder="1" applyAlignment="1">
      <alignment horizontal="center" vertical="center"/>
    </xf>
    <xf numFmtId="0" fontId="0" fillId="0" borderId="0" xfId="0" applyAlignment="1">
      <alignment wrapText="1"/>
    </xf>
    <xf numFmtId="164" fontId="8" fillId="0" borderId="57" xfId="0" applyNumberFormat="1" applyFont="1" applyBorder="1" applyAlignment="1">
      <alignment horizontal="center" vertical="center" wrapText="1"/>
    </xf>
    <xf numFmtId="0" fontId="17" fillId="0" borderId="58" xfId="2" applyFont="1" applyBorder="1" applyAlignment="1">
      <alignment horizontal="left" vertical="center" wrapText="1" indent="1"/>
    </xf>
    <xf numFmtId="44" fontId="20" fillId="0" borderId="58" xfId="0" applyNumberFormat="1" applyFont="1" applyBorder="1" applyAlignment="1">
      <alignment horizontal="center" vertical="center" wrapText="1"/>
    </xf>
    <xf numFmtId="2" fontId="20" fillId="0" borderId="58" xfId="0" applyNumberFormat="1" applyFont="1" applyBorder="1" applyAlignment="1">
      <alignment horizontal="center" vertical="center" wrapText="1"/>
    </xf>
    <xf numFmtId="2" fontId="20" fillId="4" borderId="58" xfId="0" applyNumberFormat="1" applyFont="1" applyFill="1" applyBorder="1" applyAlignment="1">
      <alignment horizontal="center" vertical="center"/>
    </xf>
    <xf numFmtId="165" fontId="20" fillId="0" borderId="59" xfId="0" applyNumberFormat="1" applyFont="1" applyBorder="1" applyAlignment="1">
      <alignment horizontal="center" vertical="center"/>
    </xf>
    <xf numFmtId="164" fontId="8" fillId="0" borderId="60" xfId="0" applyNumberFormat="1" applyFont="1" applyBorder="1" applyAlignment="1">
      <alignment horizontal="center" vertical="center" wrapText="1"/>
    </xf>
    <xf numFmtId="0" fontId="17" fillId="0" borderId="61" xfId="2" applyFont="1" applyBorder="1" applyAlignment="1">
      <alignment horizontal="left" vertical="center" wrapText="1" indent="1"/>
    </xf>
    <xf numFmtId="44" fontId="20" fillId="0" borderId="61" xfId="0" applyNumberFormat="1" applyFont="1" applyBorder="1" applyAlignment="1">
      <alignment horizontal="center" vertical="center" wrapText="1"/>
    </xf>
    <xf numFmtId="2" fontId="20" fillId="0" borderId="61" xfId="0" applyNumberFormat="1" applyFont="1" applyBorder="1" applyAlignment="1">
      <alignment horizontal="center" vertical="center" wrapText="1"/>
    </xf>
    <xf numFmtId="2" fontId="20" fillId="4" borderId="61" xfId="0" applyNumberFormat="1" applyFont="1" applyFill="1" applyBorder="1" applyAlignment="1">
      <alignment horizontal="center" vertical="center"/>
    </xf>
    <xf numFmtId="165" fontId="20" fillId="0" borderId="62" xfId="0" applyNumberFormat="1" applyFont="1" applyBorder="1" applyAlignment="1">
      <alignment horizontal="center" vertical="center"/>
    </xf>
    <xf numFmtId="0" fontId="7" fillId="0" borderId="1" xfId="2" applyFont="1" applyBorder="1" applyAlignment="1">
      <alignment horizontal="center" vertical="center" wrapText="1"/>
    </xf>
    <xf numFmtId="164" fontId="8" fillId="0" borderId="6" xfId="0" applyNumberFormat="1" applyFont="1" applyBorder="1" applyAlignment="1">
      <alignment horizontal="center" vertical="center" wrapText="1"/>
    </xf>
    <xf numFmtId="0" fontId="17" fillId="0" borderId="4" xfId="2" applyFont="1" applyBorder="1" applyAlignment="1">
      <alignment horizontal="left" vertical="center" wrapText="1" indent="1"/>
    </xf>
    <xf numFmtId="44" fontId="20" fillId="0" borderId="4" xfId="0" applyNumberFormat="1" applyFont="1" applyBorder="1" applyAlignment="1">
      <alignment horizontal="center" vertical="center" wrapText="1"/>
    </xf>
    <xf numFmtId="2" fontId="20" fillId="0" borderId="4" xfId="0" applyNumberFormat="1" applyFont="1" applyBorder="1" applyAlignment="1">
      <alignment horizontal="center" vertical="center" wrapText="1"/>
    </xf>
    <xf numFmtId="2" fontId="20" fillId="4" borderId="4" xfId="0" applyNumberFormat="1" applyFont="1" applyFill="1" applyBorder="1" applyAlignment="1">
      <alignment horizontal="center" vertical="center"/>
    </xf>
    <xf numFmtId="165" fontId="20" fillId="0" borderId="5" xfId="0" applyNumberFormat="1" applyFont="1" applyBorder="1" applyAlignment="1">
      <alignment horizontal="center" vertical="center"/>
    </xf>
    <xf numFmtId="0" fontId="11" fillId="2" borderId="0" xfId="0" applyFont="1" applyFill="1"/>
    <xf numFmtId="0" fontId="23" fillId="0" borderId="0" xfId="0" applyFont="1"/>
    <xf numFmtId="0" fontId="11" fillId="0" borderId="0" xfId="0" applyFont="1"/>
    <xf numFmtId="44" fontId="11" fillId="2" borderId="0" xfId="0" applyNumberFormat="1" applyFont="1" applyFill="1"/>
    <xf numFmtId="166" fontId="11" fillId="2" borderId="19" xfId="0" applyNumberFormat="1" applyFont="1" applyFill="1" applyBorder="1" applyAlignment="1">
      <alignment vertical="center" wrapText="1"/>
    </xf>
    <xf numFmtId="166" fontId="11" fillId="2" borderId="21" xfId="0" applyNumberFormat="1" applyFont="1" applyFill="1" applyBorder="1" applyAlignment="1">
      <alignment vertical="center" wrapText="1"/>
    </xf>
    <xf numFmtId="166" fontId="11" fillId="2" borderId="23" xfId="0" applyNumberFormat="1" applyFont="1" applyFill="1" applyBorder="1" applyAlignment="1">
      <alignment vertical="center" wrapText="1"/>
    </xf>
    <xf numFmtId="9" fontId="16" fillId="2" borderId="15" xfId="0" applyNumberFormat="1" applyFont="1" applyFill="1" applyBorder="1" applyAlignment="1">
      <alignment horizontal="center" vertical="center" wrapText="1"/>
    </xf>
    <xf numFmtId="9" fontId="16" fillId="2" borderId="16" xfId="0" applyNumberFormat="1" applyFont="1" applyFill="1" applyBorder="1" applyAlignment="1">
      <alignment horizontal="center" vertical="center" wrapText="1"/>
    </xf>
    <xf numFmtId="9" fontId="16" fillId="2" borderId="17" xfId="0" applyNumberFormat="1" applyFont="1" applyFill="1" applyBorder="1" applyAlignment="1">
      <alignment horizontal="center" vertical="center" wrapText="1"/>
    </xf>
    <xf numFmtId="0" fontId="5" fillId="9" borderId="0" xfId="0" applyFont="1" applyFill="1" applyAlignment="1">
      <alignment horizontal="center" vertical="center"/>
    </xf>
    <xf numFmtId="0" fontId="5" fillId="2" borderId="0" xfId="0" applyFont="1" applyFill="1" applyAlignment="1">
      <alignment horizontal="center" vertical="center"/>
    </xf>
    <xf numFmtId="0" fontId="16" fillId="0" borderId="33" xfId="0" applyFont="1" applyBorder="1" applyAlignment="1">
      <alignment horizontal="right" vertical="center" wrapText="1"/>
    </xf>
    <xf numFmtId="0" fontId="16" fillId="0" borderId="34" xfId="0" applyFont="1" applyBorder="1" applyAlignment="1">
      <alignment horizontal="right" vertical="center" wrapText="1"/>
    </xf>
    <xf numFmtId="0" fontId="16" fillId="4" borderId="1" xfId="0" applyFont="1" applyFill="1" applyBorder="1" applyAlignment="1">
      <alignment horizontal="left" vertical="center" wrapText="1" indent="1"/>
    </xf>
    <xf numFmtId="0" fontId="16" fillId="4" borderId="2" xfId="0" applyFont="1" applyFill="1" applyBorder="1" applyAlignment="1">
      <alignment horizontal="left" vertical="center" wrapText="1" indent="1"/>
    </xf>
    <xf numFmtId="0" fontId="16" fillId="4" borderId="3" xfId="0" applyFont="1" applyFill="1" applyBorder="1" applyAlignment="1">
      <alignment horizontal="left" vertical="center" wrapText="1" indent="1"/>
    </xf>
    <xf numFmtId="0" fontId="9" fillId="2" borderId="0" xfId="0" applyFont="1" applyFill="1" applyAlignment="1">
      <alignment horizontal="center" vertical="center" wrapText="1"/>
    </xf>
    <xf numFmtId="0" fontId="24" fillId="3" borderId="1"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11" fillId="4" borderId="1" xfId="0" applyFont="1" applyFill="1" applyBorder="1" applyAlignment="1">
      <alignment horizontal="left" vertical="center" wrapText="1" indent="1"/>
    </xf>
    <xf numFmtId="0" fontId="11" fillId="4" borderId="2" xfId="0" applyFont="1" applyFill="1" applyBorder="1" applyAlignment="1">
      <alignment horizontal="left" vertical="center" wrapText="1" indent="1"/>
    </xf>
    <xf numFmtId="0" fontId="11" fillId="4" borderId="3" xfId="0" applyFont="1" applyFill="1" applyBorder="1" applyAlignment="1">
      <alignment horizontal="left" vertical="center" wrapText="1" indent="1"/>
    </xf>
    <xf numFmtId="0" fontId="11" fillId="0" borderId="1" xfId="0" applyFont="1" applyBorder="1" applyAlignment="1">
      <alignment horizontal="left" vertical="center" wrapText="1" indent="1"/>
    </xf>
    <xf numFmtId="0" fontId="11" fillId="0" borderId="2" xfId="0" applyFont="1" applyBorder="1" applyAlignment="1">
      <alignment horizontal="left" vertical="center" wrapText="1" indent="1"/>
    </xf>
    <xf numFmtId="0" fontId="11" fillId="0" borderId="3" xfId="0" applyFont="1" applyBorder="1" applyAlignment="1">
      <alignment horizontal="left" vertical="center" wrapText="1" indent="1"/>
    </xf>
    <xf numFmtId="0" fontId="15" fillId="8" borderId="7" xfId="0" applyFont="1" applyFill="1" applyBorder="1" applyAlignment="1">
      <alignment horizontal="left" vertical="center" wrapText="1" indent="1"/>
    </xf>
    <xf numFmtId="0" fontId="15" fillId="8" borderId="8" xfId="0" applyFont="1" applyFill="1" applyBorder="1" applyAlignment="1">
      <alignment horizontal="left" vertical="center" wrapText="1" indent="1"/>
    </xf>
    <xf numFmtId="0" fontId="15" fillId="8" borderId="9" xfId="0" applyFont="1" applyFill="1" applyBorder="1" applyAlignment="1">
      <alignment horizontal="left" vertical="center" wrapText="1" indent="1"/>
    </xf>
    <xf numFmtId="166" fontId="11" fillId="0" borderId="37" xfId="0" applyNumberFormat="1" applyFont="1" applyBorder="1" applyAlignment="1">
      <alignment horizontal="right" vertical="center" wrapText="1"/>
    </xf>
    <xf numFmtId="166" fontId="11" fillId="0" borderId="25" xfId="0" applyNumberFormat="1" applyFont="1" applyBorder="1" applyAlignment="1">
      <alignment horizontal="right" vertical="center" wrapText="1"/>
    </xf>
    <xf numFmtId="166" fontId="13" fillId="5" borderId="1" xfId="0" applyNumberFormat="1" applyFont="1" applyFill="1" applyBorder="1" applyAlignment="1">
      <alignment horizontal="right" vertical="center" wrapText="1"/>
    </xf>
    <xf numFmtId="166" fontId="13" fillId="5" borderId="3" xfId="0" applyNumberFormat="1" applyFont="1" applyFill="1" applyBorder="1" applyAlignment="1">
      <alignment horizontal="right" vertical="center" wrapText="1"/>
    </xf>
    <xf numFmtId="166" fontId="11" fillId="2" borderId="53" xfId="0" applyNumberFormat="1" applyFont="1" applyFill="1" applyBorder="1" applyAlignment="1">
      <alignment horizontal="right" vertical="center" wrapText="1"/>
    </xf>
    <xf numFmtId="166" fontId="11" fillId="2" borderId="28" xfId="0" applyNumberFormat="1" applyFont="1" applyFill="1" applyBorder="1" applyAlignment="1">
      <alignment horizontal="right" vertical="center" wrapText="1"/>
    </xf>
    <xf numFmtId="0" fontId="9" fillId="9" borderId="0" xfId="0" applyFont="1" applyFill="1" applyAlignment="1">
      <alignment horizontal="center" vertical="center" wrapText="1"/>
    </xf>
    <xf numFmtId="0" fontId="16" fillId="2" borderId="7" xfId="0" applyFont="1" applyFill="1" applyBorder="1" applyAlignment="1">
      <alignment horizontal="right" vertical="center" wrapText="1" indent="1"/>
    </xf>
    <xf numFmtId="0" fontId="16" fillId="2" borderId="8" xfId="0" applyFont="1" applyFill="1" applyBorder="1" applyAlignment="1">
      <alignment horizontal="right" vertical="center" wrapText="1" indent="1"/>
    </xf>
    <xf numFmtId="0" fontId="16" fillId="2" borderId="10" xfId="0" applyFont="1" applyFill="1" applyBorder="1" applyAlignment="1">
      <alignment horizontal="right" vertical="center" wrapText="1" indent="1"/>
    </xf>
    <xf numFmtId="0" fontId="16" fillId="2" borderId="0" xfId="0" applyFont="1" applyFill="1" applyAlignment="1">
      <alignment horizontal="right" vertical="center" wrapText="1" indent="1"/>
    </xf>
    <xf numFmtId="0" fontId="16" fillId="2" borderId="12" xfId="0" applyFont="1" applyFill="1" applyBorder="1" applyAlignment="1">
      <alignment horizontal="right" vertical="center" wrapText="1" indent="1"/>
    </xf>
    <xf numFmtId="0" fontId="16" fillId="2" borderId="13" xfId="0" applyFont="1" applyFill="1" applyBorder="1" applyAlignment="1">
      <alignment horizontal="right" vertical="center" wrapText="1" indent="1"/>
    </xf>
    <xf numFmtId="0" fontId="10" fillId="3" borderId="33"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11" fillId="2" borderId="0" xfId="0" applyFont="1" applyFill="1" applyAlignment="1">
      <alignment vertical="center"/>
    </xf>
    <xf numFmtId="0" fontId="11" fillId="2" borderId="1" xfId="0" applyFont="1" applyFill="1" applyBorder="1" applyAlignment="1">
      <alignment horizontal="left" vertical="center" wrapText="1" indent="1"/>
    </xf>
    <xf numFmtId="0" fontId="11" fillId="2" borderId="2" xfId="0" applyFont="1" applyFill="1" applyBorder="1" applyAlignment="1">
      <alignment horizontal="left" vertical="center" wrapText="1" indent="1"/>
    </xf>
    <xf numFmtId="0" fontId="11" fillId="2" borderId="3" xfId="0" applyFont="1" applyFill="1" applyBorder="1" applyAlignment="1">
      <alignment horizontal="left" vertical="center" wrapText="1" indent="1"/>
    </xf>
    <xf numFmtId="0" fontId="5" fillId="2" borderId="0" xfId="0" applyFont="1" applyFill="1" applyAlignment="1">
      <alignment horizontal="center" vertical="center" wrapText="1"/>
    </xf>
    <xf numFmtId="0" fontId="5" fillId="9" borderId="50" xfId="0" applyFont="1" applyFill="1" applyBorder="1" applyAlignment="1">
      <alignment horizontal="left" indent="2"/>
    </xf>
    <xf numFmtId="0" fontId="5" fillId="9" borderId="55" xfId="0" applyFont="1" applyFill="1" applyBorder="1" applyAlignment="1">
      <alignment horizontal="left" indent="2"/>
    </xf>
    <xf numFmtId="0" fontId="10" fillId="3" borderId="26"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49" fontId="5" fillId="9" borderId="52" xfId="0" applyNumberFormat="1" applyFont="1" applyFill="1" applyBorder="1" applyAlignment="1">
      <alignment horizontal="left" indent="2"/>
    </xf>
    <xf numFmtId="49" fontId="5" fillId="9" borderId="54" xfId="0" applyNumberFormat="1" applyFont="1" applyFill="1" applyBorder="1" applyAlignment="1">
      <alignment horizontal="left" indent="2"/>
    </xf>
    <xf numFmtId="0" fontId="9" fillId="2" borderId="49" xfId="0" applyFont="1" applyFill="1" applyBorder="1" applyAlignment="1">
      <alignment horizontal="right" vertical="center" wrapText="1" indent="1"/>
    </xf>
    <xf numFmtId="0" fontId="9" fillId="2" borderId="50" xfId="0" applyFont="1" applyFill="1" applyBorder="1" applyAlignment="1">
      <alignment horizontal="right" vertical="center" wrapText="1" indent="1"/>
    </xf>
    <xf numFmtId="0" fontId="9" fillId="2" borderId="51" xfId="0" applyFont="1" applyFill="1" applyBorder="1" applyAlignment="1">
      <alignment horizontal="right" vertical="center" wrapText="1" indent="1"/>
    </xf>
    <xf numFmtId="0" fontId="9" fillId="2" borderId="52" xfId="0" applyFont="1" applyFill="1" applyBorder="1" applyAlignment="1">
      <alignment horizontal="right" vertical="center" wrapText="1" indent="1"/>
    </xf>
    <xf numFmtId="44" fontId="10" fillId="3" borderId="26" xfId="0" applyNumberFormat="1" applyFont="1" applyFill="1" applyBorder="1" applyAlignment="1">
      <alignment horizontal="center" vertical="center" wrapText="1"/>
    </xf>
    <xf numFmtId="44" fontId="10" fillId="3" borderId="27"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9" fillId="9" borderId="1" xfId="0" applyFont="1" applyFill="1" applyBorder="1" applyAlignment="1">
      <alignment horizontal="right" vertical="center" wrapText="1" indent="1"/>
    </xf>
    <xf numFmtId="0" fontId="9" fillId="9" borderId="3" xfId="0" applyFont="1" applyFill="1" applyBorder="1" applyAlignment="1">
      <alignment horizontal="right" vertical="center" wrapText="1" indent="1"/>
    </xf>
    <xf numFmtId="0" fontId="9" fillId="2" borderId="47" xfId="0" applyFont="1" applyFill="1" applyBorder="1" applyAlignment="1">
      <alignment horizontal="right" vertical="center" wrapText="1" indent="1"/>
    </xf>
    <xf numFmtId="0" fontId="9" fillId="2" borderId="48" xfId="0" applyFont="1" applyFill="1" applyBorder="1" applyAlignment="1">
      <alignment horizontal="right" vertical="center" wrapText="1" indent="1"/>
    </xf>
    <xf numFmtId="0" fontId="5" fillId="9" borderId="48" xfId="0" applyFont="1" applyFill="1" applyBorder="1" applyAlignment="1">
      <alignment horizontal="left" indent="2"/>
    </xf>
    <xf numFmtId="0" fontId="5" fillId="9" borderId="56" xfId="0" applyFont="1" applyFill="1" applyBorder="1" applyAlignment="1">
      <alignment horizontal="left" indent="2"/>
    </xf>
    <xf numFmtId="0" fontId="21" fillId="0" borderId="1" xfId="2" applyFont="1" applyBorder="1" applyAlignment="1">
      <alignment horizontal="left" vertical="center" wrapText="1" indent="1"/>
    </xf>
    <xf numFmtId="0" fontId="21" fillId="0" borderId="2" xfId="2" applyFont="1" applyBorder="1" applyAlignment="1">
      <alignment horizontal="left" vertical="center" wrapText="1" indent="1"/>
    </xf>
    <xf numFmtId="0" fontId="21" fillId="0" borderId="3" xfId="2" applyFont="1" applyBorder="1" applyAlignment="1">
      <alignment horizontal="left" vertical="center" wrapText="1" indent="1"/>
    </xf>
    <xf numFmtId="0" fontId="7" fillId="0" borderId="1" xfId="2" applyFont="1" applyBorder="1" applyAlignment="1">
      <alignment horizontal="left" vertical="center" wrapText="1" indent="1"/>
    </xf>
    <xf numFmtId="0" fontId="7" fillId="0" borderId="2" xfId="2" applyFont="1" applyBorder="1" applyAlignment="1">
      <alignment horizontal="left" vertical="center" wrapText="1" indent="1"/>
    </xf>
    <xf numFmtId="0" fontId="7" fillId="0" borderId="3" xfId="2" applyFont="1" applyBorder="1" applyAlignment="1">
      <alignment horizontal="left" vertical="center" wrapText="1" inden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5" fillId="2" borderId="43"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44"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45"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14" fontId="9" fillId="9" borderId="1" xfId="0" applyNumberFormat="1" applyFont="1" applyFill="1" applyBorder="1" applyAlignment="1">
      <alignment horizontal="center" vertical="center" wrapText="1"/>
    </xf>
    <xf numFmtId="14" fontId="9" fillId="9" borderId="2" xfId="0" applyNumberFormat="1" applyFont="1" applyFill="1" applyBorder="1" applyAlignment="1">
      <alignment horizontal="center" vertical="center" wrapText="1"/>
    </xf>
    <xf numFmtId="0" fontId="4" fillId="9" borderId="50" xfId="1" applyFill="1" applyBorder="1" applyAlignment="1">
      <alignment horizontal="left" indent="2"/>
    </xf>
    <xf numFmtId="0" fontId="4" fillId="9" borderId="55" xfId="1" applyFill="1" applyBorder="1" applyAlignment="1">
      <alignment horizontal="left" indent="2"/>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66" fontId="11" fillId="2" borderId="18" xfId="0" applyNumberFormat="1" applyFont="1" applyFill="1" applyBorder="1" applyAlignment="1">
      <alignment horizontal="right" vertical="center" wrapText="1"/>
    </xf>
    <xf numFmtId="166" fontId="11" fillId="2" borderId="15" xfId="0" applyNumberFormat="1" applyFont="1" applyFill="1" applyBorder="1" applyAlignment="1">
      <alignment horizontal="right" vertical="center" wrapText="1"/>
    </xf>
    <xf numFmtId="166" fontId="11" fillId="2" borderId="20" xfId="0" applyNumberFormat="1" applyFont="1" applyFill="1" applyBorder="1" applyAlignment="1">
      <alignment horizontal="right" vertical="center" wrapText="1"/>
    </xf>
    <xf numFmtId="166" fontId="11" fillId="2" borderId="16" xfId="0" applyNumberFormat="1" applyFont="1" applyFill="1" applyBorder="1" applyAlignment="1">
      <alignment horizontal="right" vertical="center" wrapText="1"/>
    </xf>
    <xf numFmtId="166" fontId="11" fillId="2" borderId="22" xfId="0" applyNumberFormat="1" applyFont="1" applyFill="1" applyBorder="1" applyAlignment="1">
      <alignment horizontal="right" vertical="center" wrapText="1"/>
    </xf>
    <xf numFmtId="166" fontId="11" fillId="2" borderId="17" xfId="0" applyNumberFormat="1" applyFont="1" applyFill="1" applyBorder="1" applyAlignment="1">
      <alignment horizontal="right" vertical="center" wrapText="1"/>
    </xf>
    <xf numFmtId="0" fontId="12" fillId="5" borderId="1" xfId="0" applyFont="1" applyFill="1" applyBorder="1" applyAlignment="1">
      <alignment horizontal="right" vertical="center" wrapText="1"/>
    </xf>
    <xf numFmtId="0" fontId="12" fillId="5" borderId="2" xfId="0" applyFont="1" applyFill="1" applyBorder="1" applyAlignment="1">
      <alignment horizontal="right" vertical="center" wrapText="1"/>
    </xf>
    <xf numFmtId="0" fontId="12" fillId="5" borderId="3" xfId="0" applyFont="1" applyFill="1" applyBorder="1" applyAlignment="1">
      <alignment horizontal="right" vertical="center" wrapText="1"/>
    </xf>
    <xf numFmtId="0" fontId="5" fillId="7" borderId="18" xfId="0" applyFont="1" applyFill="1" applyBorder="1" applyAlignment="1">
      <alignment horizontal="right" vertical="center" indent="1"/>
    </xf>
    <xf numFmtId="0" fontId="5" fillId="7" borderId="15" xfId="0" applyFont="1" applyFill="1" applyBorder="1" applyAlignment="1">
      <alignment horizontal="right" vertical="center" indent="1"/>
    </xf>
    <xf numFmtId="0" fontId="5" fillId="7" borderId="20" xfId="0" applyFont="1" applyFill="1" applyBorder="1" applyAlignment="1">
      <alignment horizontal="right" vertical="center" indent="1"/>
    </xf>
    <xf numFmtId="0" fontId="5" fillId="7" borderId="16" xfId="0" applyFont="1" applyFill="1" applyBorder="1" applyAlignment="1">
      <alignment horizontal="right" vertical="center" indent="1"/>
    </xf>
    <xf numFmtId="0" fontId="5" fillId="7" borderId="22" xfId="0" applyFont="1" applyFill="1" applyBorder="1" applyAlignment="1">
      <alignment horizontal="right" vertical="center" indent="1"/>
    </xf>
    <xf numFmtId="0" fontId="5" fillId="7" borderId="17" xfId="0" applyFont="1" applyFill="1" applyBorder="1" applyAlignment="1">
      <alignment horizontal="right" vertical="center" indent="1"/>
    </xf>
    <xf numFmtId="166" fontId="11" fillId="2" borderId="36" xfId="0" applyNumberFormat="1" applyFont="1" applyFill="1" applyBorder="1" applyAlignment="1">
      <alignment horizontal="right" vertical="center" wrapText="1"/>
    </xf>
    <xf numFmtId="166" fontId="11" fillId="2" borderId="24" xfId="0" applyNumberFormat="1" applyFont="1" applyFill="1" applyBorder="1" applyAlignment="1">
      <alignment horizontal="right" vertical="center" wrapText="1"/>
    </xf>
    <xf numFmtId="166" fontId="11" fillId="0" borderId="36" xfId="0" applyNumberFormat="1" applyFont="1" applyBorder="1" applyAlignment="1">
      <alignment horizontal="right" vertical="center" wrapText="1"/>
    </xf>
    <xf numFmtId="166" fontId="11" fillId="0" borderId="24" xfId="0" applyNumberFormat="1" applyFont="1" applyBorder="1" applyAlignment="1">
      <alignment horizontal="right" vertical="center" wrapText="1"/>
    </xf>
  </cellXfs>
  <cellStyles count="3">
    <cellStyle name="Hipervínculo" xfId="1" builtinId="8"/>
    <cellStyle name="Normal" xfId="0" builtinId="0"/>
    <cellStyle name="Normal 2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523875</xdr:colOff>
      <xdr:row>1</xdr:row>
      <xdr:rowOff>28575</xdr:rowOff>
    </xdr:from>
    <xdr:to>
      <xdr:col>2</xdr:col>
      <xdr:colOff>332509</xdr:colOff>
      <xdr:row>5</xdr:row>
      <xdr:rowOff>0</xdr:rowOff>
    </xdr:to>
    <xdr:pic>
      <xdr:nvPicPr>
        <xdr:cNvPr id="2" name="image1.png">
          <a:extLst>
            <a:ext uri="{FF2B5EF4-FFF2-40B4-BE49-F238E27FC236}">
              <a16:creationId xmlns:a16="http://schemas.microsoft.com/office/drawing/2014/main" id="{00000000-0008-0000-00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161925"/>
          <a:ext cx="1228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0"/>
  <sheetViews>
    <sheetView showGridLines="0" tabSelected="1" view="pageBreakPreview" topLeftCell="A41" zoomScale="55" zoomScaleNormal="100" zoomScaleSheetLayoutView="55" workbookViewId="0">
      <selection activeCell="C37" sqref="C37:G37"/>
    </sheetView>
  </sheetViews>
  <sheetFormatPr baseColWidth="10" defaultRowHeight="15" x14ac:dyDescent="0.25"/>
  <cols>
    <col min="1" max="1" width="2.85546875" customWidth="1"/>
    <col min="2" max="2" width="21.28515625" customWidth="1"/>
    <col min="3" max="3" width="179.85546875" customWidth="1"/>
    <col min="4" max="5" width="31.28515625" style="23" customWidth="1"/>
    <col min="6" max="7" width="52.7109375" customWidth="1"/>
    <col min="8" max="8" width="1.7109375" customWidth="1"/>
  </cols>
  <sheetData>
    <row r="1" spans="1:9" ht="10.5" customHeight="1" thickBot="1" x14ac:dyDescent="0.35">
      <c r="A1" s="1"/>
      <c r="B1" s="3"/>
      <c r="C1" s="3"/>
      <c r="D1" s="21"/>
      <c r="E1" s="21"/>
      <c r="F1" s="3"/>
      <c r="G1" s="3"/>
      <c r="H1" s="3"/>
      <c r="I1" s="3"/>
    </row>
    <row r="2" spans="1:9" ht="27.75" customHeight="1" x14ac:dyDescent="0.3">
      <c r="A2" s="3"/>
      <c r="B2" s="4"/>
      <c r="C2" s="159" t="s">
        <v>42</v>
      </c>
      <c r="D2" s="159"/>
      <c r="E2" s="160"/>
      <c r="F2" s="153" t="s">
        <v>2</v>
      </c>
      <c r="G2" s="154"/>
      <c r="H2" s="3"/>
      <c r="I2" s="3"/>
    </row>
    <row r="3" spans="1:9" ht="27.75" customHeight="1" x14ac:dyDescent="0.3">
      <c r="A3" s="3"/>
      <c r="B3" s="5"/>
      <c r="C3" s="161"/>
      <c r="D3" s="161"/>
      <c r="E3" s="162"/>
      <c r="F3" s="155" t="s">
        <v>36</v>
      </c>
      <c r="G3" s="156"/>
      <c r="H3" s="3"/>
      <c r="I3" s="3"/>
    </row>
    <row r="4" spans="1:9" ht="27.75" customHeight="1" x14ac:dyDescent="0.3">
      <c r="A4" s="3"/>
      <c r="B4" s="5"/>
      <c r="C4" s="161"/>
      <c r="D4" s="161"/>
      <c r="E4" s="162"/>
      <c r="F4" s="155" t="s">
        <v>3</v>
      </c>
      <c r="G4" s="156"/>
      <c r="H4" s="3"/>
      <c r="I4" s="3"/>
    </row>
    <row r="5" spans="1:9" ht="27.75" customHeight="1" thickBot="1" x14ac:dyDescent="0.35">
      <c r="A5" s="3"/>
      <c r="B5" s="6"/>
      <c r="C5" s="163"/>
      <c r="D5" s="163"/>
      <c r="E5" s="164"/>
      <c r="F5" s="157" t="s">
        <v>4</v>
      </c>
      <c r="G5" s="158"/>
      <c r="H5" s="3"/>
      <c r="I5" s="3"/>
    </row>
    <row r="6" spans="1:9" ht="5.25" customHeight="1" thickBot="1" x14ac:dyDescent="0.35">
      <c r="A6" s="3"/>
      <c r="B6" s="8"/>
      <c r="C6" s="1"/>
      <c r="D6" s="22"/>
      <c r="E6" s="22"/>
      <c r="F6" s="1"/>
      <c r="G6" s="1"/>
      <c r="H6" s="1"/>
      <c r="I6" s="1"/>
    </row>
    <row r="7" spans="1:9" ht="49.5" customHeight="1" thickBot="1" x14ac:dyDescent="0.35">
      <c r="A7" s="3"/>
      <c r="B7" s="165" t="s">
        <v>5</v>
      </c>
      <c r="C7" s="166"/>
      <c r="D7" s="166"/>
      <c r="E7" s="166"/>
      <c r="F7" s="166"/>
      <c r="G7" s="167"/>
      <c r="H7" s="7"/>
      <c r="I7" s="7"/>
    </row>
    <row r="8" spans="1:9" ht="34.5" customHeight="1" thickBot="1" x14ac:dyDescent="0.35">
      <c r="A8" s="3"/>
      <c r="B8" s="141" t="s">
        <v>6</v>
      </c>
      <c r="C8" s="142"/>
      <c r="D8" s="168"/>
      <c r="E8" s="169"/>
      <c r="F8" s="172" t="s">
        <v>39</v>
      </c>
      <c r="G8" s="173"/>
      <c r="H8" s="7"/>
      <c r="I8" s="7"/>
    </row>
    <row r="9" spans="1:9" ht="5.25" customHeight="1" thickBot="1" x14ac:dyDescent="0.35">
      <c r="A9" s="3"/>
      <c r="B9" s="7"/>
      <c r="C9" s="1"/>
      <c r="D9" s="22"/>
      <c r="E9" s="22"/>
      <c r="F9" s="1"/>
      <c r="G9" s="1"/>
      <c r="H9" s="1"/>
      <c r="I9" s="1"/>
    </row>
    <row r="10" spans="1:9" ht="27" customHeight="1" thickBot="1" x14ac:dyDescent="0.3">
      <c r="A10" s="9"/>
      <c r="B10" s="138" t="s">
        <v>40</v>
      </c>
      <c r="C10" s="139"/>
      <c r="D10" s="139"/>
      <c r="E10" s="139"/>
      <c r="F10" s="139"/>
      <c r="G10" s="140"/>
      <c r="H10" s="10"/>
      <c r="I10" s="10"/>
    </row>
    <row r="11" spans="1:9" ht="5.25" customHeight="1" thickBot="1" x14ac:dyDescent="0.35">
      <c r="A11" s="3"/>
      <c r="B11" s="7"/>
      <c r="C11" s="1"/>
      <c r="D11" s="22"/>
      <c r="E11" s="22"/>
      <c r="F11" s="1"/>
      <c r="G11" s="1"/>
      <c r="H11" s="1"/>
      <c r="I11" s="1"/>
    </row>
    <row r="12" spans="1:9" ht="36.75" customHeight="1" thickBot="1" x14ac:dyDescent="0.3">
      <c r="A12" s="11"/>
      <c r="B12" s="127" t="s">
        <v>7</v>
      </c>
      <c r="C12" s="128"/>
      <c r="D12" s="128"/>
      <c r="E12" s="128"/>
      <c r="F12" s="128"/>
      <c r="G12" s="129"/>
      <c r="H12" s="11"/>
      <c r="I12" s="11"/>
    </row>
    <row r="13" spans="1:9" ht="17.25" customHeight="1" x14ac:dyDescent="0.3">
      <c r="A13" s="3"/>
      <c r="B13" s="143" t="s">
        <v>8</v>
      </c>
      <c r="C13" s="144"/>
      <c r="D13" s="145"/>
      <c r="E13" s="145"/>
      <c r="F13" s="145"/>
      <c r="G13" s="146"/>
      <c r="H13" s="3"/>
    </row>
    <row r="14" spans="1:9" ht="17.25" customHeight="1" x14ac:dyDescent="0.3">
      <c r="A14" s="3"/>
      <c r="B14" s="132" t="s">
        <v>9</v>
      </c>
      <c r="C14" s="133"/>
      <c r="D14" s="120" t="s">
        <v>53</v>
      </c>
      <c r="E14" s="120"/>
      <c r="F14" s="120"/>
      <c r="G14" s="121"/>
      <c r="H14" s="3"/>
    </row>
    <row r="15" spans="1:9" ht="17.25" customHeight="1" x14ac:dyDescent="0.3">
      <c r="A15" s="3"/>
      <c r="B15" s="132" t="s">
        <v>10</v>
      </c>
      <c r="C15" s="133"/>
      <c r="D15" s="120"/>
      <c r="E15" s="120"/>
      <c r="F15" s="120"/>
      <c r="G15" s="121"/>
      <c r="H15" s="3"/>
    </row>
    <row r="16" spans="1:9" ht="17.25" customHeight="1" x14ac:dyDescent="0.3">
      <c r="A16" s="3"/>
      <c r="B16" s="132" t="s">
        <v>11</v>
      </c>
      <c r="C16" s="133"/>
      <c r="D16" s="120"/>
      <c r="E16" s="120"/>
      <c r="F16" s="120"/>
      <c r="G16" s="121"/>
      <c r="H16" s="3"/>
    </row>
    <row r="17" spans="1:11" ht="17.25" customHeight="1" x14ac:dyDescent="0.3">
      <c r="A17" s="3"/>
      <c r="B17" s="132" t="s">
        <v>12</v>
      </c>
      <c r="C17" s="133"/>
      <c r="D17" s="170"/>
      <c r="E17" s="170"/>
      <c r="F17" s="170"/>
      <c r="G17" s="171"/>
      <c r="H17" s="3"/>
    </row>
    <row r="18" spans="1:11" ht="17.25" customHeight="1" thickBot="1" x14ac:dyDescent="0.35">
      <c r="A18" s="3"/>
      <c r="B18" s="134" t="s">
        <v>13</v>
      </c>
      <c r="C18" s="135"/>
      <c r="D18" s="130"/>
      <c r="E18" s="130"/>
      <c r="F18" s="130"/>
      <c r="G18" s="131"/>
      <c r="H18" s="3"/>
    </row>
    <row r="19" spans="1:11" ht="5.25" customHeight="1" thickBot="1" x14ac:dyDescent="0.35">
      <c r="A19" s="3"/>
      <c r="B19" s="7"/>
      <c r="C19" s="1"/>
      <c r="D19" s="22"/>
      <c r="E19" s="22"/>
      <c r="F19" s="1"/>
      <c r="G19" s="1"/>
      <c r="H19" s="1"/>
    </row>
    <row r="20" spans="1:11" ht="36.75" customHeight="1" thickBot="1" x14ac:dyDescent="0.3">
      <c r="A20" s="11"/>
      <c r="B20" s="124" t="s">
        <v>14</v>
      </c>
      <c r="C20" s="125"/>
      <c r="D20" s="125"/>
      <c r="E20" s="125"/>
      <c r="F20" s="125"/>
      <c r="G20" s="126"/>
      <c r="H20" s="11"/>
    </row>
    <row r="21" spans="1:11" ht="5.25" customHeight="1" thickBot="1" x14ac:dyDescent="0.35">
      <c r="A21" s="3"/>
      <c r="B21" s="7"/>
      <c r="C21" s="1"/>
      <c r="D21" s="22"/>
      <c r="E21" s="22"/>
      <c r="F21" s="1"/>
      <c r="G21" s="1"/>
      <c r="H21" s="1"/>
    </row>
    <row r="22" spans="1:11" ht="36.75" customHeight="1" thickBot="1" x14ac:dyDescent="0.3">
      <c r="A22" s="11"/>
      <c r="B22" s="127" t="s">
        <v>15</v>
      </c>
      <c r="C22" s="128"/>
      <c r="D22" s="128"/>
      <c r="E22" s="128"/>
      <c r="F22" s="128"/>
      <c r="G22" s="129"/>
      <c r="H22" s="11"/>
      <c r="I22" s="11"/>
    </row>
    <row r="23" spans="1:11" ht="36.75" customHeight="1" x14ac:dyDescent="0.25">
      <c r="A23" s="11"/>
      <c r="B23" s="122" t="s">
        <v>1</v>
      </c>
      <c r="C23" s="122" t="s">
        <v>0</v>
      </c>
      <c r="D23" s="136" t="s">
        <v>41</v>
      </c>
      <c r="E23" s="136" t="s">
        <v>46</v>
      </c>
      <c r="F23" s="122" t="s">
        <v>44</v>
      </c>
      <c r="G23" s="122" t="s">
        <v>45</v>
      </c>
      <c r="H23" s="11"/>
      <c r="I23" s="11"/>
    </row>
    <row r="24" spans="1:11" ht="70.5" customHeight="1" thickBot="1" x14ac:dyDescent="0.3">
      <c r="B24" s="123"/>
      <c r="C24" s="123"/>
      <c r="D24" s="137"/>
      <c r="E24" s="137"/>
      <c r="F24" s="123"/>
      <c r="G24" s="123"/>
      <c r="H24" s="2"/>
    </row>
    <row r="25" spans="1:11" ht="57" customHeight="1" thickBot="1" x14ac:dyDescent="0.3">
      <c r="B25" s="96" t="s">
        <v>43</v>
      </c>
      <c r="C25" s="97"/>
      <c r="D25" s="97"/>
      <c r="E25" s="97"/>
      <c r="F25" s="97"/>
      <c r="G25" s="98"/>
      <c r="H25" s="2"/>
    </row>
    <row r="26" spans="1:11" ht="42" customHeight="1" thickBot="1" x14ac:dyDescent="0.3">
      <c r="B26" s="59" t="s">
        <v>52</v>
      </c>
      <c r="C26" s="147" t="s">
        <v>47</v>
      </c>
      <c r="D26" s="148"/>
      <c r="E26" s="148"/>
      <c r="F26" s="148"/>
      <c r="G26" s="149"/>
      <c r="K26" s="46"/>
    </row>
    <row r="27" spans="1:11" ht="105" customHeight="1" x14ac:dyDescent="0.25">
      <c r="B27" s="47" t="s">
        <v>49</v>
      </c>
      <c r="C27" s="48" t="s">
        <v>57</v>
      </c>
      <c r="D27" s="49" t="s">
        <v>48</v>
      </c>
      <c r="E27" s="50">
        <v>7</v>
      </c>
      <c r="F27" s="51"/>
      <c r="G27" s="52">
        <f>E27*F27</f>
        <v>0</v>
      </c>
      <c r="K27" s="46"/>
    </row>
    <row r="28" spans="1:11" ht="29.25" thickBot="1" x14ac:dyDescent="0.3">
      <c r="B28" s="53" t="s">
        <v>50</v>
      </c>
      <c r="C28" s="54" t="s">
        <v>51</v>
      </c>
      <c r="D28" s="55" t="s">
        <v>48</v>
      </c>
      <c r="E28" s="56">
        <v>7</v>
      </c>
      <c r="F28" s="57"/>
      <c r="G28" s="58">
        <f t="shared" ref="G28:G42" si="0">E28*F28</f>
        <v>0</v>
      </c>
      <c r="K28" s="46"/>
    </row>
    <row r="29" spans="1:11" ht="42" customHeight="1" thickBot="1" x14ac:dyDescent="0.3">
      <c r="B29" s="59" t="s">
        <v>54</v>
      </c>
      <c r="C29" s="150" t="s">
        <v>55</v>
      </c>
      <c r="D29" s="151" t="s">
        <v>48</v>
      </c>
      <c r="E29" s="151"/>
      <c r="F29" s="151"/>
      <c r="G29" s="152">
        <f t="shared" si="0"/>
        <v>0</v>
      </c>
      <c r="K29" s="46"/>
    </row>
    <row r="30" spans="1:11" ht="32.25" customHeight="1" thickBot="1" x14ac:dyDescent="0.3">
      <c r="B30" s="60" t="s">
        <v>56</v>
      </c>
      <c r="C30" s="61" t="s">
        <v>61</v>
      </c>
      <c r="D30" s="62" t="s">
        <v>48</v>
      </c>
      <c r="E30" s="63">
        <v>32</v>
      </c>
      <c r="F30" s="64"/>
      <c r="G30" s="65">
        <f t="shared" si="0"/>
        <v>0</v>
      </c>
      <c r="K30" s="46"/>
    </row>
    <row r="31" spans="1:11" ht="42" customHeight="1" thickBot="1" x14ac:dyDescent="0.3">
      <c r="B31" s="59" t="s">
        <v>58</v>
      </c>
      <c r="C31" s="150" t="s">
        <v>60</v>
      </c>
      <c r="D31" s="151" t="s">
        <v>48</v>
      </c>
      <c r="E31" s="151"/>
      <c r="F31" s="151"/>
      <c r="G31" s="152">
        <f t="shared" si="0"/>
        <v>0</v>
      </c>
      <c r="K31" s="46"/>
    </row>
    <row r="32" spans="1:11" ht="32.25" customHeight="1" thickBot="1" x14ac:dyDescent="0.3">
      <c r="B32" s="60" t="s">
        <v>58</v>
      </c>
      <c r="C32" s="61" t="s">
        <v>62</v>
      </c>
      <c r="D32" s="62" t="s">
        <v>48</v>
      </c>
      <c r="E32" s="63">
        <v>52</v>
      </c>
      <c r="F32" s="64"/>
      <c r="G32" s="65">
        <f t="shared" si="0"/>
        <v>0</v>
      </c>
      <c r="K32" s="46"/>
    </row>
    <row r="33" spans="1:11" ht="42" customHeight="1" thickBot="1" x14ac:dyDescent="0.3">
      <c r="B33" s="59" t="s">
        <v>59</v>
      </c>
      <c r="C33" s="150" t="s">
        <v>63</v>
      </c>
      <c r="D33" s="151" t="s">
        <v>48</v>
      </c>
      <c r="E33" s="151"/>
      <c r="F33" s="151"/>
      <c r="G33" s="152">
        <f t="shared" si="0"/>
        <v>0</v>
      </c>
      <c r="K33" s="46"/>
    </row>
    <row r="34" spans="1:11" ht="32.25" customHeight="1" thickBot="1" x14ac:dyDescent="0.3">
      <c r="B34" s="60" t="s">
        <v>59</v>
      </c>
      <c r="C34" s="61" t="s">
        <v>64</v>
      </c>
      <c r="D34" s="62" t="s">
        <v>48</v>
      </c>
      <c r="E34" s="63">
        <v>57</v>
      </c>
      <c r="F34" s="64"/>
      <c r="G34" s="65">
        <f t="shared" si="0"/>
        <v>0</v>
      </c>
      <c r="K34" s="46"/>
    </row>
    <row r="35" spans="1:11" ht="60" customHeight="1" thickBot="1" x14ac:dyDescent="0.3">
      <c r="B35" s="59" t="s">
        <v>67</v>
      </c>
      <c r="C35" s="150" t="s">
        <v>65</v>
      </c>
      <c r="D35" s="151" t="s">
        <v>48</v>
      </c>
      <c r="E35" s="151"/>
      <c r="F35" s="151"/>
      <c r="G35" s="152">
        <f t="shared" si="0"/>
        <v>0</v>
      </c>
      <c r="K35" s="46"/>
    </row>
    <row r="36" spans="1:11" ht="32.25" customHeight="1" thickBot="1" x14ac:dyDescent="0.3">
      <c r="B36" s="60" t="s">
        <v>67</v>
      </c>
      <c r="C36" s="61" t="s">
        <v>66</v>
      </c>
      <c r="D36" s="62" t="s">
        <v>48</v>
      </c>
      <c r="E36" s="63">
        <v>52</v>
      </c>
      <c r="F36" s="64"/>
      <c r="G36" s="65">
        <f t="shared" si="0"/>
        <v>0</v>
      </c>
      <c r="K36" s="46"/>
    </row>
    <row r="37" spans="1:11" ht="42" customHeight="1" thickBot="1" x14ac:dyDescent="0.3">
      <c r="B37" s="59" t="s">
        <v>68</v>
      </c>
      <c r="C37" s="150" t="s">
        <v>69</v>
      </c>
      <c r="D37" s="151" t="s">
        <v>48</v>
      </c>
      <c r="E37" s="151"/>
      <c r="F37" s="151"/>
      <c r="G37" s="152">
        <f t="shared" ref="G37" si="1">E37*F37</f>
        <v>0</v>
      </c>
      <c r="K37" s="46"/>
    </row>
    <row r="38" spans="1:11" ht="32.25" customHeight="1" thickBot="1" x14ac:dyDescent="0.3">
      <c r="B38" s="60" t="s">
        <v>68</v>
      </c>
      <c r="C38" s="61" t="s">
        <v>70</v>
      </c>
      <c r="D38" s="62" t="s">
        <v>48</v>
      </c>
      <c r="E38" s="63">
        <v>16</v>
      </c>
      <c r="F38" s="64"/>
      <c r="G38" s="65">
        <f t="shared" si="0"/>
        <v>0</v>
      </c>
      <c r="K38" s="46"/>
    </row>
    <row r="39" spans="1:11" ht="60" customHeight="1" thickBot="1" x14ac:dyDescent="0.3">
      <c r="B39" s="59" t="s">
        <v>71</v>
      </c>
      <c r="C39" s="150" t="s">
        <v>72</v>
      </c>
      <c r="D39" s="151" t="s">
        <v>48</v>
      </c>
      <c r="E39" s="151"/>
      <c r="F39" s="151"/>
      <c r="G39" s="152">
        <f t="shared" ref="G39" si="2">E39*F39</f>
        <v>0</v>
      </c>
      <c r="K39" s="46"/>
    </row>
    <row r="40" spans="1:11" ht="32.25" customHeight="1" thickBot="1" x14ac:dyDescent="0.3">
      <c r="B40" s="60" t="s">
        <v>71</v>
      </c>
      <c r="C40" s="61" t="s">
        <v>73</v>
      </c>
      <c r="D40" s="62" t="s">
        <v>48</v>
      </c>
      <c r="E40" s="63">
        <v>16</v>
      </c>
      <c r="F40" s="64"/>
      <c r="G40" s="65">
        <f t="shared" si="0"/>
        <v>0</v>
      </c>
      <c r="K40" s="46"/>
    </row>
    <row r="41" spans="1:11" ht="42" customHeight="1" thickBot="1" x14ac:dyDescent="0.3">
      <c r="B41" s="59" t="s">
        <v>75</v>
      </c>
      <c r="C41" s="150" t="s">
        <v>74</v>
      </c>
      <c r="D41" s="151" t="s">
        <v>48</v>
      </c>
      <c r="E41" s="151"/>
      <c r="F41" s="151"/>
      <c r="G41" s="152">
        <f t="shared" ref="G41" si="3">E41*F41</f>
        <v>0</v>
      </c>
      <c r="K41" s="46"/>
    </row>
    <row r="42" spans="1:11" ht="32.25" customHeight="1" x14ac:dyDescent="0.25">
      <c r="B42" s="60" t="s">
        <v>76</v>
      </c>
      <c r="C42" s="61" t="s">
        <v>77</v>
      </c>
      <c r="D42" s="62" t="s">
        <v>48</v>
      </c>
      <c r="E42" s="63">
        <v>14</v>
      </c>
      <c r="F42" s="64"/>
      <c r="G42" s="65">
        <f t="shared" si="0"/>
        <v>0</v>
      </c>
      <c r="K42" s="46"/>
    </row>
    <row r="43" spans="1:11" ht="32.25" customHeight="1" thickBot="1" x14ac:dyDescent="0.3">
      <c r="B43" s="60" t="s">
        <v>83</v>
      </c>
      <c r="C43" s="61" t="s">
        <v>78</v>
      </c>
      <c r="D43" s="62" t="s">
        <v>48</v>
      </c>
      <c r="E43" s="63">
        <v>32</v>
      </c>
      <c r="F43" s="64"/>
      <c r="G43" s="65"/>
      <c r="K43" s="46"/>
    </row>
    <row r="44" spans="1:11" ht="42" customHeight="1" thickBot="1" x14ac:dyDescent="0.3">
      <c r="B44" s="59" t="s">
        <v>80</v>
      </c>
      <c r="C44" s="150" t="s">
        <v>79</v>
      </c>
      <c r="D44" s="151" t="s">
        <v>48</v>
      </c>
      <c r="E44" s="151"/>
      <c r="F44" s="151"/>
      <c r="G44" s="152">
        <f t="shared" ref="G44:G45" si="4">E44*F44</f>
        <v>0</v>
      </c>
      <c r="K44" s="46"/>
    </row>
    <row r="45" spans="1:11" ht="32.25" customHeight="1" x14ac:dyDescent="0.25">
      <c r="B45" s="60" t="s">
        <v>81</v>
      </c>
      <c r="C45" s="61" t="s">
        <v>84</v>
      </c>
      <c r="D45" s="62" t="s">
        <v>48</v>
      </c>
      <c r="E45" s="63">
        <v>29</v>
      </c>
      <c r="F45" s="64"/>
      <c r="G45" s="65">
        <f t="shared" si="4"/>
        <v>0</v>
      </c>
      <c r="K45" s="46"/>
    </row>
    <row r="46" spans="1:11" ht="32.25" customHeight="1" thickBot="1" x14ac:dyDescent="0.3">
      <c r="B46" s="53" t="s">
        <v>82</v>
      </c>
      <c r="C46" s="54" t="s">
        <v>85</v>
      </c>
      <c r="D46" s="55" t="s">
        <v>48</v>
      </c>
      <c r="E46" s="56">
        <v>43</v>
      </c>
      <c r="F46" s="57"/>
      <c r="G46" s="58"/>
      <c r="K46" s="46"/>
    </row>
    <row r="47" spans="1:11" ht="14.25" customHeight="1" thickBot="1" x14ac:dyDescent="0.35">
      <c r="A47" s="1"/>
      <c r="B47" s="3"/>
      <c r="C47" s="3"/>
      <c r="D47" s="21"/>
      <c r="E47" s="21"/>
      <c r="F47" s="3"/>
      <c r="G47" s="3"/>
      <c r="H47" s="3"/>
      <c r="I47" s="3"/>
    </row>
    <row r="48" spans="1:11" ht="32.25" customHeight="1" thickBot="1" x14ac:dyDescent="0.35">
      <c r="A48" s="3"/>
      <c r="B48" s="180" t="s">
        <v>16</v>
      </c>
      <c r="C48" s="181"/>
      <c r="D48" s="181"/>
      <c r="E48" s="182"/>
      <c r="F48" s="101">
        <f>SUM(G26:G42,)</f>
        <v>0</v>
      </c>
      <c r="G48" s="102"/>
      <c r="H48" s="3"/>
      <c r="I48" s="3"/>
    </row>
    <row r="49" spans="1:9" ht="22.5" customHeight="1" x14ac:dyDescent="0.3">
      <c r="A49" s="3"/>
      <c r="B49" s="183" t="s">
        <v>17</v>
      </c>
      <c r="C49" s="184"/>
      <c r="D49" s="184"/>
      <c r="E49" s="43">
        <v>0</v>
      </c>
      <c r="F49" s="103">
        <f>F48*D49</f>
        <v>0</v>
      </c>
      <c r="G49" s="104"/>
      <c r="H49" s="3"/>
      <c r="I49" s="3"/>
    </row>
    <row r="50" spans="1:9" ht="22.5" customHeight="1" x14ac:dyDescent="0.3">
      <c r="A50" s="3"/>
      <c r="B50" s="185" t="s">
        <v>18</v>
      </c>
      <c r="C50" s="186"/>
      <c r="D50" s="186"/>
      <c r="E50" s="44">
        <v>0</v>
      </c>
      <c r="F50" s="189">
        <f>F48*D50</f>
        <v>0</v>
      </c>
      <c r="G50" s="190"/>
      <c r="H50" s="3"/>
      <c r="I50" s="3"/>
    </row>
    <row r="51" spans="1:9" ht="22.5" customHeight="1" x14ac:dyDescent="0.3">
      <c r="A51" s="3"/>
      <c r="B51" s="185" t="s">
        <v>19</v>
      </c>
      <c r="C51" s="186"/>
      <c r="D51" s="186"/>
      <c r="E51" s="44">
        <v>0</v>
      </c>
      <c r="F51" s="189">
        <f>F48*D51</f>
        <v>0</v>
      </c>
      <c r="G51" s="190"/>
      <c r="H51" s="3"/>
      <c r="I51" s="3"/>
    </row>
    <row r="52" spans="1:9" ht="22.5" customHeight="1" x14ac:dyDescent="0.3">
      <c r="A52" s="3"/>
      <c r="B52" s="185" t="s">
        <v>20</v>
      </c>
      <c r="C52" s="186"/>
      <c r="D52" s="186"/>
      <c r="E52" s="44">
        <v>0</v>
      </c>
      <c r="F52" s="191">
        <f>F51*D52</f>
        <v>0</v>
      </c>
      <c r="G52" s="192"/>
      <c r="H52" s="3"/>
      <c r="I52" s="3"/>
    </row>
    <row r="53" spans="1:9" ht="22.5" customHeight="1" thickBot="1" x14ac:dyDescent="0.35">
      <c r="A53" s="3"/>
      <c r="B53" s="187" t="s">
        <v>21</v>
      </c>
      <c r="C53" s="188"/>
      <c r="D53" s="188"/>
      <c r="E53" s="45">
        <v>0.19</v>
      </c>
      <c r="F53" s="99">
        <f>F48*D53</f>
        <v>0</v>
      </c>
      <c r="G53" s="100"/>
      <c r="H53" s="3"/>
      <c r="I53" s="3"/>
    </row>
    <row r="54" spans="1:9" ht="37.5" customHeight="1" thickBot="1" x14ac:dyDescent="0.35">
      <c r="A54" s="3"/>
      <c r="B54" s="180" t="s">
        <v>22</v>
      </c>
      <c r="C54" s="181"/>
      <c r="D54" s="181"/>
      <c r="E54" s="182"/>
      <c r="F54" s="101">
        <f>ROUND(SUM(F48:G53),0)</f>
        <v>0</v>
      </c>
      <c r="G54" s="102"/>
      <c r="H54" s="3"/>
      <c r="I54" s="3"/>
    </row>
    <row r="55" spans="1:9" ht="10.5" customHeight="1" thickBot="1" x14ac:dyDescent="0.35">
      <c r="A55" s="1"/>
      <c r="B55" s="3"/>
      <c r="C55" s="3"/>
      <c r="D55" s="21"/>
      <c r="E55" s="21"/>
      <c r="F55" s="3"/>
      <c r="G55" s="3"/>
      <c r="H55" s="3"/>
      <c r="I55" s="3"/>
    </row>
    <row r="56" spans="1:9" ht="36.75" customHeight="1" thickBot="1" x14ac:dyDescent="0.3">
      <c r="A56" s="11"/>
      <c r="B56" s="112" t="s">
        <v>23</v>
      </c>
      <c r="C56" s="113"/>
      <c r="D56" s="113"/>
      <c r="E56" s="113"/>
      <c r="F56" s="113"/>
      <c r="G56" s="114"/>
      <c r="H56" s="11"/>
      <c r="I56" s="11"/>
    </row>
    <row r="57" spans="1:9" ht="5.25" customHeight="1" thickBot="1" x14ac:dyDescent="0.35">
      <c r="A57" s="3"/>
      <c r="B57" s="7"/>
      <c r="C57" s="1"/>
      <c r="D57" s="22"/>
      <c r="E57" s="22"/>
      <c r="F57" s="1"/>
      <c r="G57" s="1"/>
      <c r="H57" s="1"/>
      <c r="I57" s="1"/>
    </row>
    <row r="58" spans="1:9" s="67" customFormat="1" ht="30.75" customHeight="1" x14ac:dyDescent="0.35">
      <c r="A58" s="66"/>
      <c r="B58" s="106" t="s">
        <v>24</v>
      </c>
      <c r="C58" s="107"/>
      <c r="D58" s="174" t="s">
        <v>89</v>
      </c>
      <c r="E58" s="175"/>
      <c r="F58" s="73">
        <v>0.3</v>
      </c>
      <c r="G58" s="70">
        <f>F54*F58</f>
        <v>0</v>
      </c>
      <c r="H58" s="66"/>
      <c r="I58" s="66"/>
    </row>
    <row r="59" spans="1:9" s="67" customFormat="1" ht="30.75" customHeight="1" x14ac:dyDescent="0.35">
      <c r="A59" s="66"/>
      <c r="B59" s="108"/>
      <c r="C59" s="109"/>
      <c r="D59" s="176" t="s">
        <v>90</v>
      </c>
      <c r="E59" s="177"/>
      <c r="F59" s="74">
        <v>0.7</v>
      </c>
      <c r="G59" s="71">
        <f>F54*F59</f>
        <v>0</v>
      </c>
      <c r="H59" s="66"/>
      <c r="I59" s="66"/>
    </row>
    <row r="60" spans="1:9" s="67" customFormat="1" ht="30.75" customHeight="1" thickBot="1" x14ac:dyDescent="0.4">
      <c r="A60" s="66"/>
      <c r="B60" s="110"/>
      <c r="C60" s="111"/>
      <c r="D60" s="178" t="s">
        <v>91</v>
      </c>
      <c r="E60" s="179"/>
      <c r="F60" s="75">
        <v>0</v>
      </c>
      <c r="G60" s="72">
        <f>F54*F60</f>
        <v>0</v>
      </c>
      <c r="H60" s="66"/>
      <c r="I60" s="66"/>
    </row>
    <row r="61" spans="1:9" s="67" customFormat="1" ht="10.5" customHeight="1" thickBot="1" x14ac:dyDescent="0.4">
      <c r="A61" s="68"/>
      <c r="B61" s="66"/>
      <c r="C61" s="66"/>
      <c r="D61" s="69"/>
      <c r="E61" s="69"/>
      <c r="F61" s="66"/>
      <c r="G61" s="66"/>
      <c r="H61" s="66"/>
      <c r="I61" s="66"/>
    </row>
    <row r="62" spans="1:9" s="67" customFormat="1" ht="33.75" customHeight="1" thickBot="1" x14ac:dyDescent="0.4">
      <c r="B62" s="78" t="s">
        <v>25</v>
      </c>
      <c r="C62" s="79"/>
      <c r="D62" s="80">
        <v>30</v>
      </c>
      <c r="E62" s="81"/>
      <c r="F62" s="81"/>
      <c r="G62" s="82"/>
    </row>
    <row r="63" spans="1:9" s="67" customFormat="1" ht="10.5" customHeight="1" thickBot="1" x14ac:dyDescent="0.4">
      <c r="A63" s="68"/>
      <c r="B63" s="66"/>
      <c r="C63" s="66"/>
      <c r="D63" s="69"/>
      <c r="E63" s="69"/>
      <c r="F63" s="66"/>
      <c r="G63" s="66"/>
      <c r="H63" s="66"/>
      <c r="I63" s="66"/>
    </row>
    <row r="64" spans="1:9" s="67" customFormat="1" ht="33.75" customHeight="1" thickBot="1" x14ac:dyDescent="0.4">
      <c r="B64" s="78" t="s">
        <v>26</v>
      </c>
      <c r="C64" s="79"/>
      <c r="D64" s="80" t="s">
        <v>86</v>
      </c>
      <c r="E64" s="81"/>
      <c r="F64" s="81"/>
      <c r="G64" s="82"/>
    </row>
    <row r="65" spans="1:11" s="67" customFormat="1" ht="10.5" customHeight="1" thickBot="1" x14ac:dyDescent="0.4">
      <c r="A65" s="68"/>
      <c r="B65" s="66"/>
      <c r="C65" s="66"/>
      <c r="D65" s="69"/>
      <c r="E65" s="69"/>
      <c r="F65" s="66"/>
      <c r="G65" s="66"/>
      <c r="H65" s="66"/>
      <c r="I65" s="66"/>
    </row>
    <row r="66" spans="1:11" s="67" customFormat="1" ht="40.5" customHeight="1" thickBot="1" x14ac:dyDescent="0.4">
      <c r="B66" s="78" t="s">
        <v>27</v>
      </c>
      <c r="C66" s="79"/>
      <c r="D66" s="80"/>
      <c r="E66" s="81"/>
      <c r="F66" s="81"/>
      <c r="G66" s="82"/>
    </row>
    <row r="67" spans="1:11" s="67" customFormat="1" ht="10.5" customHeight="1" thickBot="1" x14ac:dyDescent="0.4">
      <c r="A67" s="68"/>
      <c r="B67" s="66"/>
      <c r="C67" s="66"/>
      <c r="D67" s="69"/>
      <c r="E67" s="69"/>
      <c r="F67" s="66"/>
      <c r="G67" s="66"/>
      <c r="H67" s="66"/>
      <c r="I67" s="66"/>
    </row>
    <row r="68" spans="1:11" s="67" customFormat="1" ht="40.5" customHeight="1" thickBot="1" x14ac:dyDescent="0.4">
      <c r="B68" s="84" t="s">
        <v>28</v>
      </c>
      <c r="C68" s="85"/>
      <c r="D68" s="85"/>
      <c r="E68" s="85"/>
      <c r="F68" s="85"/>
      <c r="G68" s="86"/>
    </row>
    <row r="69" spans="1:11" s="67" customFormat="1" ht="30.75" customHeight="1" thickBot="1" x14ac:dyDescent="0.4">
      <c r="B69" s="87" t="s">
        <v>29</v>
      </c>
      <c r="C69" s="88"/>
      <c r="D69" s="88"/>
      <c r="E69" s="88"/>
      <c r="F69" s="88"/>
      <c r="G69" s="89"/>
    </row>
    <row r="70" spans="1:11" s="67" customFormat="1" ht="61.5" customHeight="1" thickBot="1" x14ac:dyDescent="0.4">
      <c r="B70" s="90"/>
      <c r="C70" s="91"/>
      <c r="D70" s="91"/>
      <c r="E70" s="91"/>
      <c r="F70" s="91"/>
      <c r="G70" s="92"/>
    </row>
    <row r="71" spans="1:11" s="67" customFormat="1" ht="30.75" customHeight="1" thickBot="1" x14ac:dyDescent="0.4">
      <c r="B71" s="87" t="s">
        <v>30</v>
      </c>
      <c r="C71" s="88"/>
      <c r="D71" s="88"/>
      <c r="E71" s="88"/>
      <c r="F71" s="88"/>
      <c r="G71" s="89"/>
    </row>
    <row r="72" spans="1:11" s="67" customFormat="1" ht="192" customHeight="1" thickBot="1" x14ac:dyDescent="0.4">
      <c r="B72" s="93" t="s">
        <v>87</v>
      </c>
      <c r="C72" s="94"/>
      <c r="D72" s="94"/>
      <c r="E72" s="94"/>
      <c r="F72" s="94"/>
      <c r="G72" s="95"/>
    </row>
    <row r="73" spans="1:11" s="67" customFormat="1" ht="21.75" thickBot="1" x14ac:dyDescent="0.4">
      <c r="B73" s="115"/>
      <c r="C73" s="115"/>
      <c r="D73" s="115"/>
      <c r="E73" s="115"/>
      <c r="F73" s="115"/>
      <c r="G73" s="115"/>
    </row>
    <row r="74" spans="1:11" s="67" customFormat="1" ht="30.75" customHeight="1" thickBot="1" x14ac:dyDescent="0.4">
      <c r="B74" s="84" t="s">
        <v>31</v>
      </c>
      <c r="C74" s="85"/>
      <c r="D74" s="85"/>
      <c r="E74" s="85"/>
      <c r="F74" s="85"/>
      <c r="G74" s="86"/>
    </row>
    <row r="75" spans="1:11" s="67" customFormat="1" ht="216.75" customHeight="1" thickBot="1" x14ac:dyDescent="0.4">
      <c r="B75" s="116" t="s">
        <v>88</v>
      </c>
      <c r="C75" s="117"/>
      <c r="D75" s="117"/>
      <c r="E75" s="117"/>
      <c r="F75" s="117"/>
      <c r="G75" s="118"/>
    </row>
    <row r="76" spans="1:11" ht="17.25" thickBot="1" x14ac:dyDescent="0.3">
      <c r="B76" s="7"/>
    </row>
    <row r="77" spans="1:11" ht="16.5" x14ac:dyDescent="0.3">
      <c r="B77" s="12"/>
      <c r="C77" s="13"/>
      <c r="D77" s="24"/>
      <c r="E77" s="24"/>
      <c r="F77" s="14"/>
      <c r="G77" s="15"/>
      <c r="H77" s="3"/>
      <c r="I77" s="37"/>
      <c r="J77" s="37"/>
      <c r="K77" s="37"/>
    </row>
    <row r="78" spans="1:11" ht="16.5" x14ac:dyDescent="0.3">
      <c r="B78" s="16"/>
      <c r="C78" s="7"/>
      <c r="D78" s="31"/>
      <c r="E78" s="31"/>
      <c r="F78" s="3"/>
      <c r="G78" s="17"/>
      <c r="H78" s="3"/>
      <c r="I78" s="37"/>
      <c r="J78" s="37"/>
      <c r="K78" s="37"/>
    </row>
    <row r="79" spans="1:11" ht="16.5" x14ac:dyDescent="0.3">
      <c r="B79" s="16"/>
      <c r="C79" s="37"/>
      <c r="D79" s="77"/>
      <c r="E79" s="77"/>
      <c r="F79" s="77"/>
      <c r="G79" s="17"/>
      <c r="H79" s="3"/>
      <c r="I79" s="37"/>
      <c r="J79" s="37"/>
      <c r="K79" s="37"/>
    </row>
    <row r="80" spans="1:11" ht="16.5" x14ac:dyDescent="0.3">
      <c r="B80" s="38"/>
      <c r="C80" s="26"/>
      <c r="D80" s="77"/>
      <c r="E80" s="77"/>
      <c r="F80" s="77"/>
      <c r="G80" s="17"/>
      <c r="H80" s="3"/>
      <c r="I80" s="37"/>
      <c r="J80" s="37"/>
      <c r="K80" s="37"/>
    </row>
    <row r="81" spans="2:11" ht="16.5" customHeight="1" x14ac:dyDescent="0.25">
      <c r="B81" s="38"/>
      <c r="C81" s="32" t="s">
        <v>32</v>
      </c>
      <c r="D81" s="119" t="s">
        <v>32</v>
      </c>
      <c r="E81" s="119"/>
      <c r="F81" s="119"/>
      <c r="G81" s="29"/>
      <c r="H81" s="33"/>
      <c r="I81" s="37"/>
      <c r="J81" s="37"/>
      <c r="K81" s="37"/>
    </row>
    <row r="82" spans="2:11" x14ac:dyDescent="0.25">
      <c r="B82" s="38"/>
      <c r="C82" s="27" t="s">
        <v>33</v>
      </c>
      <c r="D82" s="83">
        <f>D13</f>
        <v>0</v>
      </c>
      <c r="E82" s="83"/>
      <c r="F82" s="83"/>
      <c r="G82" s="30"/>
      <c r="H82" s="35"/>
      <c r="I82" s="37"/>
      <c r="J82" s="37"/>
      <c r="K82" s="37"/>
    </row>
    <row r="83" spans="2:11" ht="16.5" customHeight="1" x14ac:dyDescent="0.25">
      <c r="B83" s="38"/>
      <c r="C83" s="34" t="s">
        <v>38</v>
      </c>
      <c r="D83" s="77" t="str">
        <f>D14</f>
        <v xml:space="preserve">NIT. </v>
      </c>
      <c r="E83" s="77"/>
      <c r="F83" s="77"/>
      <c r="G83" s="28"/>
      <c r="H83" s="7"/>
      <c r="I83" s="37"/>
      <c r="J83" s="37"/>
      <c r="K83" s="37"/>
    </row>
    <row r="84" spans="2:11" x14ac:dyDescent="0.25">
      <c r="B84" s="38"/>
      <c r="C84" s="36" t="s">
        <v>34</v>
      </c>
      <c r="D84" s="105"/>
      <c r="E84" s="105"/>
      <c r="F84" s="105"/>
      <c r="G84" s="40"/>
      <c r="H84" s="39"/>
      <c r="I84" s="37"/>
      <c r="J84" s="37"/>
      <c r="K84" s="37"/>
    </row>
    <row r="85" spans="2:11" ht="16.5" x14ac:dyDescent="0.25">
      <c r="B85" s="38"/>
      <c r="C85" s="26" t="s">
        <v>35</v>
      </c>
      <c r="D85" s="76" t="s">
        <v>37</v>
      </c>
      <c r="E85" s="76"/>
      <c r="F85" s="76"/>
      <c r="G85" s="42"/>
      <c r="H85" s="41"/>
      <c r="I85" s="37"/>
      <c r="J85" s="37"/>
      <c r="K85" s="37"/>
    </row>
    <row r="86" spans="2:11" ht="17.25" thickBot="1" x14ac:dyDescent="0.3">
      <c r="B86" s="18"/>
      <c r="C86" s="19"/>
      <c r="D86" s="25"/>
      <c r="E86" s="25"/>
      <c r="F86" s="19"/>
      <c r="G86" s="20"/>
      <c r="H86" s="26"/>
      <c r="I86" s="37"/>
      <c r="J86" s="37"/>
      <c r="K86" s="37"/>
    </row>
    <row r="87" spans="2:11" ht="16.5" x14ac:dyDescent="0.3">
      <c r="B87" s="3"/>
      <c r="H87" s="37"/>
      <c r="I87" s="37"/>
      <c r="J87" s="37"/>
      <c r="K87" s="37"/>
    </row>
    <row r="88" spans="2:11" x14ac:dyDescent="0.25">
      <c r="H88" s="37"/>
      <c r="I88" s="37"/>
      <c r="J88" s="37"/>
      <c r="K88" s="37"/>
    </row>
    <row r="89" spans="2:11" x14ac:dyDescent="0.25">
      <c r="H89" s="37"/>
      <c r="I89" s="37"/>
      <c r="J89" s="37"/>
      <c r="K89" s="37"/>
    </row>
    <row r="90" spans="2:11" x14ac:dyDescent="0.25">
      <c r="H90" s="37"/>
      <c r="I90" s="37"/>
      <c r="J90" s="37"/>
      <c r="K90" s="37"/>
    </row>
  </sheetData>
  <mergeCells count="81">
    <mergeCell ref="D58:E58"/>
    <mergeCell ref="D59:E59"/>
    <mergeCell ref="D60:E60"/>
    <mergeCell ref="C44:G44"/>
    <mergeCell ref="B54:E54"/>
    <mergeCell ref="B48:E48"/>
    <mergeCell ref="B49:D49"/>
    <mergeCell ref="B50:D50"/>
    <mergeCell ref="B51:D51"/>
    <mergeCell ref="B52:D52"/>
    <mergeCell ref="B53:D53"/>
    <mergeCell ref="F50:G50"/>
    <mergeCell ref="F51:G51"/>
    <mergeCell ref="F52:G52"/>
    <mergeCell ref="C33:G33"/>
    <mergeCell ref="C35:G35"/>
    <mergeCell ref="C37:G37"/>
    <mergeCell ref="C39:G39"/>
    <mergeCell ref="C41:G41"/>
    <mergeCell ref="C26:G26"/>
    <mergeCell ref="C29:G29"/>
    <mergeCell ref="C31:G31"/>
    <mergeCell ref="F2:G2"/>
    <mergeCell ref="F3:G3"/>
    <mergeCell ref="F4:G4"/>
    <mergeCell ref="F5:G5"/>
    <mergeCell ref="C2:E5"/>
    <mergeCell ref="F23:F24"/>
    <mergeCell ref="D23:D24"/>
    <mergeCell ref="B7:G7"/>
    <mergeCell ref="D8:E8"/>
    <mergeCell ref="D15:G15"/>
    <mergeCell ref="D16:G16"/>
    <mergeCell ref="D17:G17"/>
    <mergeCell ref="F8:G8"/>
    <mergeCell ref="B10:G10"/>
    <mergeCell ref="B12:G12"/>
    <mergeCell ref="B8:C8"/>
    <mergeCell ref="B13:C13"/>
    <mergeCell ref="D13:G13"/>
    <mergeCell ref="D14:G14"/>
    <mergeCell ref="C23:C24"/>
    <mergeCell ref="G23:G24"/>
    <mergeCell ref="B23:B24"/>
    <mergeCell ref="B20:G20"/>
    <mergeCell ref="B22:G22"/>
    <mergeCell ref="D18:G18"/>
    <mergeCell ref="B14:C14"/>
    <mergeCell ref="B15:C15"/>
    <mergeCell ref="B16:C16"/>
    <mergeCell ref="B17:C17"/>
    <mergeCell ref="B18:C18"/>
    <mergeCell ref="E23:E24"/>
    <mergeCell ref="B25:G25"/>
    <mergeCell ref="F53:G53"/>
    <mergeCell ref="F48:G48"/>
    <mergeCell ref="F49:G49"/>
    <mergeCell ref="D84:F84"/>
    <mergeCell ref="D64:G64"/>
    <mergeCell ref="D62:G62"/>
    <mergeCell ref="B58:C60"/>
    <mergeCell ref="B56:G56"/>
    <mergeCell ref="F54:G54"/>
    <mergeCell ref="B64:C64"/>
    <mergeCell ref="B62:C62"/>
    <mergeCell ref="B73:G73"/>
    <mergeCell ref="B74:G74"/>
    <mergeCell ref="B75:G75"/>
    <mergeCell ref="D81:F81"/>
    <mergeCell ref="D85:F85"/>
    <mergeCell ref="D80:F80"/>
    <mergeCell ref="B66:C66"/>
    <mergeCell ref="D66:G66"/>
    <mergeCell ref="D79:F79"/>
    <mergeCell ref="D82:F82"/>
    <mergeCell ref="D83:F83"/>
    <mergeCell ref="B68:G68"/>
    <mergeCell ref="B69:G69"/>
    <mergeCell ref="B70:G70"/>
    <mergeCell ref="B71:G71"/>
    <mergeCell ref="B72:G72"/>
  </mergeCells>
  <phoneticPr fontId="22" type="noConversion"/>
  <pageMargins left="0.51181102362204722" right="0.51181102362204722" top="0.55118110236220474" bottom="0.55118110236220474" header="0.31496062992125984" footer="0.31496062992125984"/>
  <pageSetup scale="24" fitToHeight="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dc:creator>
  <cp:lastModifiedBy>Consorcio San Javier</cp:lastModifiedBy>
  <cp:lastPrinted>2026-03-08T18:45:11Z</cp:lastPrinted>
  <dcterms:created xsi:type="dcterms:W3CDTF">2025-07-18T13:52:19Z</dcterms:created>
  <dcterms:modified xsi:type="dcterms:W3CDTF">2026-04-22T20:12:00Z</dcterms:modified>
</cp:coreProperties>
</file>